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2.xml" ContentType="application/vnd.openxmlformats-officedocument.spreadsheetml.comments+xml"/>
  <Override PartName="/xl/comments1.xml" ContentType="application/vnd.openxmlformats-officedocument.spreadsheetml.comments+xml"/>
  <Override PartName="/xl/comments10.xml" ContentType="application/vnd.openxmlformats-officedocument.spreadsheetml.comments+xml"/>
  <Override PartName="/xl/comments7.xml" ContentType="application/vnd.openxmlformats-officedocument.spreadsheetml.comments+xml"/>
  <Override PartName="/xl/comments11.xml" ContentType="application/vnd.openxmlformats-officedocument.spreadsheetml.comments+xml"/>
  <Override PartName="/xl/comments6.xml" ContentType="application/vnd.openxmlformats-officedocument.spreadsheetml.comments+xml"/>
  <Override PartName="/xl/comments12.xml" ContentType="application/vnd.openxmlformats-officedocument.spreadsheetml.comments+xml"/>
  <Override PartName="/xl/comments8.xml" ContentType="application/vnd.openxmlformats-officedocument.spreadsheetml.comments+xml"/>
  <Override PartName="/xl/comments13.xml" ContentType="application/vnd.openxmlformats-officedocument.spreadsheetml.comments+xml"/>
  <Override PartName="/xl/comments5.xml" ContentType="application/vnd.openxmlformats-officedocument.spreadsheetml.comments+xml"/>
  <Override PartName="/xl/comments14.xml" ContentType="application/vnd.openxmlformats-officedocument.spreadsheetml.comments+xml"/>
  <Override PartName="/xl/comments9.xml" ContentType="application/vnd.openxmlformats-officedocument.spreadsheetml.comments+xml"/>
  <Override PartName="/xl/comments1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16.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vbb3\USERS\00 - TD0035 &amp; TS0036 - UK Transition Reviews on Bus and Lorry Tires\09 - Deficiency\Q-R\Deficiency reply\TS0036\SHT\TS0036_NON-CONFIDENTIAL_SHT\"/>
    </mc:Choice>
  </mc:AlternateContent>
  <xr:revisionPtr revIDLastSave="0" documentId="13_ncr:1_{ADBC2F1D-4781-495C-8EEF-70C7B4289508}" xr6:coauthVersionLast="47" xr6:coauthVersionMax="47" xr10:uidLastSave="{00000000-0000-0000-0000-000000000000}"/>
  <bookViews>
    <workbookView xWindow="57480" yWindow="-120" windowWidth="29040" windowHeight="15840" firstSheet="5" activeTab="9" xr2:uid="{00000000-000D-0000-FFFF-FFFF00000000}"/>
  </bookViews>
  <sheets>
    <sheet name="Guidance" sheetId="1" r:id="rId1"/>
    <sheet name="Contents" sheetId="2" r:id="rId2"/>
    <sheet name="A3_-_Organisational_structure" sheetId="3" r:id="rId3"/>
    <sheet name="A4_-_Owners_&amp;_shareholders" sheetId="4" r:id="rId4"/>
    <sheet name="A7_1_-_Your_company's_product" sheetId="5" r:id="rId5"/>
    <sheet name="B1_1_-_Total_Sales" sheetId="6" r:id="rId6"/>
    <sheet name="B1_1_-_Total_Sales_(Con)" sheetId="7" r:id="rId7"/>
    <sheet name="B1_2_-_Upward_sales" sheetId="8" r:id="rId8"/>
    <sheet name="B2_-_Sales_to_the_UK" sheetId="9" r:id="rId9"/>
    <sheet name="C1_-_Income_statement" sheetId="10" r:id="rId10"/>
    <sheet name="C3_-_Upwards_cost" sheetId="11" r:id="rId11"/>
    <sheet name="C3_-_Capacity" sheetId="12" state="hidden" r:id="rId12"/>
    <sheet name="C6_-_Stocks" sheetId="13" state="hidden" r:id="rId13"/>
    <sheet name="C8_-_Employment" sheetId="14" state="hidden" r:id="rId14"/>
    <sheet name="C9_-_Investments" sheetId="15" state="hidden" r:id="rId15"/>
    <sheet name="C4_-_Purchases" sheetId="16" r:id="rId16"/>
    <sheet name="C12_1_-_CTM_in_&lt;COUNTRY&gt;" sheetId="17" state="hidden" r:id="rId17"/>
    <sheet name="C12_2_-_CTM_in_UK" sheetId="18" state="hidden" r:id="rId18"/>
    <sheet name="C13_1_-_AS&amp;G_domestic_market" sheetId="19" state="hidden" r:id="rId19"/>
    <sheet name="C13_2_-_AS&amp;G_third_countries" sheetId="20" state="hidden" r:id="rId20"/>
    <sheet name="C13_3_-_AS&amp;G_UK" sheetId="21" state="hidden" r:id="rId21"/>
    <sheet name="C5_-_RM_and_input_purchases" sheetId="22" r:id="rId22"/>
    <sheet name="D2_-_Grants" sheetId="23" r:id="rId23"/>
    <sheet name="D3_-_Loans" sheetId="24" r:id="rId24"/>
    <sheet name="D4_-_Loan_guarantee_programmes" sheetId="25" r:id="rId25"/>
    <sheet name="D5_-_Debt-for-equity_swaps_" sheetId="26" r:id="rId26"/>
    <sheet name="D6_-_Land_use_rights" sheetId="27" r:id="rId27"/>
    <sheet name="D7_-_Export_credits_and_financi" sheetId="28" r:id="rId28"/>
    <sheet name="D8_-_Equity_infusions" sheetId="29" r:id="rId29"/>
    <sheet name="D9_-_Provision_of_goods_and_ser" sheetId="30" r:id="rId30"/>
    <sheet name="D10_-_Purchase_of_goods" sheetId="31" r:id="rId31"/>
    <sheet name="D11_-Preferential_tax_programme" sheetId="32" r:id="rId32"/>
    <sheet name="D12_-_Tariff_and_VAT_Exemption" sheetId="33" r:id="rId33"/>
    <sheet name="D13_-_Unpaid_dividends" sheetId="34" r:id="rId34"/>
  </sheets>
  <definedNames>
    <definedName name="PAGE1" localSheetId="6">!#REF!</definedName>
    <definedName name="PAGE1">!#REF!</definedName>
    <definedName name="PAGE2" localSheetId="6">!#REF!</definedName>
    <definedName name="PAGE2">!#REF!</definedName>
    <definedName name="PAGE3" localSheetId="6">!#REF!</definedName>
    <definedName name="PAGE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34" l="1"/>
  <c r="C4" i="34"/>
  <c r="C5" i="33"/>
  <c r="C4" i="33"/>
  <c r="C5" i="32"/>
  <c r="C4" i="32"/>
  <c r="C5" i="31"/>
  <c r="C4" i="31"/>
  <c r="C5" i="30"/>
  <c r="C4" i="30"/>
  <c r="C5" i="29"/>
  <c r="C4" i="29"/>
  <c r="C5" i="28"/>
  <c r="C4" i="28"/>
  <c r="C5" i="27"/>
  <c r="C4" i="27"/>
  <c r="C5" i="26"/>
  <c r="C4" i="26"/>
  <c r="C5" i="25"/>
  <c r="C4" i="25"/>
  <c r="C5" i="24"/>
  <c r="C4" i="24"/>
  <c r="D5" i="23"/>
  <c r="D4" i="23"/>
  <c r="C5" i="22"/>
  <c r="C4" i="22"/>
  <c r="C5" i="16"/>
  <c r="C4" i="16"/>
  <c r="C5" i="11"/>
  <c r="C4" i="11"/>
  <c r="C5" i="9"/>
  <c r="C4" i="9"/>
  <c r="C5" i="5"/>
  <c r="C4" i="5"/>
  <c r="C5" i="4"/>
  <c r="C4" i="4"/>
  <c r="C5" i="3"/>
  <c r="C4" i="3"/>
  <c r="Q22" i="22"/>
  <c r="Q21" i="22"/>
  <c r="Q20" i="22"/>
  <c r="Q19" i="22"/>
  <c r="Q18" i="22"/>
  <c r="Q17" i="22"/>
  <c r="Q16" i="22"/>
  <c r="Q15" i="22"/>
  <c r="Q14" i="22"/>
  <c r="Q13" i="22"/>
  <c r="G32" i="21"/>
  <c r="F32" i="21"/>
  <c r="E32" i="21"/>
  <c r="D32" i="21"/>
  <c r="C32" i="21"/>
  <c r="F31" i="21"/>
  <c r="G29" i="21"/>
  <c r="F29" i="21"/>
  <c r="E29" i="21"/>
  <c r="E31" i="21" s="1"/>
  <c r="D29" i="21"/>
  <c r="D31" i="21" s="1"/>
  <c r="C29" i="21"/>
  <c r="C31" i="21" s="1"/>
  <c r="G22" i="21"/>
  <c r="G31" i="21" s="1"/>
  <c r="F22" i="21"/>
  <c r="E22" i="21"/>
  <c r="D22" i="21"/>
  <c r="C22" i="21"/>
  <c r="G16" i="21"/>
  <c r="F16" i="21"/>
  <c r="E16" i="21"/>
  <c r="D16" i="21"/>
  <c r="C16" i="21"/>
  <c r="G32" i="20"/>
  <c r="F32" i="20"/>
  <c r="E32" i="20"/>
  <c r="D32" i="20"/>
  <c r="C32" i="20"/>
  <c r="G31" i="20"/>
  <c r="G29" i="20"/>
  <c r="F29" i="20"/>
  <c r="F31" i="20" s="1"/>
  <c r="E29" i="20"/>
  <c r="E31" i="20" s="1"/>
  <c r="D29" i="20"/>
  <c r="D31" i="20" s="1"/>
  <c r="C29" i="20"/>
  <c r="C31" i="20" s="1"/>
  <c r="G22" i="20"/>
  <c r="F22" i="20"/>
  <c r="E22" i="20"/>
  <c r="D22" i="20"/>
  <c r="C22" i="20"/>
  <c r="G16" i="20"/>
  <c r="F16" i="20"/>
  <c r="E16" i="20"/>
  <c r="D16" i="20"/>
  <c r="C16" i="20"/>
  <c r="G32" i="19"/>
  <c r="F32" i="19"/>
  <c r="E32" i="19"/>
  <c r="D32" i="19"/>
  <c r="C32" i="19"/>
  <c r="G29" i="19"/>
  <c r="G31" i="19" s="1"/>
  <c r="F29" i="19"/>
  <c r="F31" i="19" s="1"/>
  <c r="E29" i="19"/>
  <c r="E31" i="19" s="1"/>
  <c r="D29" i="19"/>
  <c r="D31" i="19" s="1"/>
  <c r="C29" i="19"/>
  <c r="C31" i="19" s="1"/>
  <c r="G22" i="19"/>
  <c r="F22" i="19"/>
  <c r="E22" i="19"/>
  <c r="D22" i="19"/>
  <c r="C22" i="19"/>
  <c r="G16" i="19"/>
  <c r="F16" i="19"/>
  <c r="E16" i="19"/>
  <c r="D16" i="19"/>
  <c r="C16" i="19"/>
  <c r="G34" i="18"/>
  <c r="F34" i="18"/>
  <c r="E34" i="18"/>
  <c r="D34" i="18"/>
  <c r="C34" i="18"/>
  <c r="G31" i="18"/>
  <c r="F31" i="18"/>
  <c r="E31" i="18"/>
  <c r="C31" i="18"/>
  <c r="D28" i="18"/>
  <c r="D27" i="18"/>
  <c r="D26" i="18"/>
  <c r="D25" i="18"/>
  <c r="D24" i="18"/>
  <c r="D23" i="18"/>
  <c r="D31" i="18" s="1"/>
  <c r="G21" i="18"/>
  <c r="G32" i="18" s="1"/>
  <c r="F21" i="18"/>
  <c r="F32" i="18" s="1"/>
  <c r="E21" i="18"/>
  <c r="E32" i="18" s="1"/>
  <c r="C21" i="18"/>
  <c r="C32" i="18" s="1"/>
  <c r="D18" i="18"/>
  <c r="D17" i="18"/>
  <c r="D16" i="18"/>
  <c r="D15" i="18"/>
  <c r="D14" i="18"/>
  <c r="D13" i="18"/>
  <c r="D12" i="18"/>
  <c r="D21" i="18" s="1"/>
  <c r="D32" i="18" s="1"/>
  <c r="G34" i="17"/>
  <c r="F34" i="17"/>
  <c r="E34" i="17"/>
  <c r="D34" i="17"/>
  <c r="C34" i="17"/>
  <c r="G31" i="17"/>
  <c r="F31" i="17"/>
  <c r="E31" i="17"/>
  <c r="C31" i="17"/>
  <c r="D28" i="17"/>
  <c r="D27" i="17"/>
  <c r="D26" i="17"/>
  <c r="D25" i="17"/>
  <c r="D24" i="17"/>
  <c r="D23" i="17"/>
  <c r="D31" i="17" s="1"/>
  <c r="G21" i="17"/>
  <c r="G32" i="17" s="1"/>
  <c r="F21" i="17"/>
  <c r="F32" i="17" s="1"/>
  <c r="E21" i="17"/>
  <c r="E32" i="17" s="1"/>
  <c r="C21" i="17"/>
  <c r="C32" i="17" s="1"/>
  <c r="D18" i="17"/>
  <c r="D17" i="17"/>
  <c r="D16" i="17"/>
  <c r="D15" i="17"/>
  <c r="D14" i="17"/>
  <c r="D13" i="17"/>
  <c r="D12" i="17"/>
  <c r="D21" i="17" s="1"/>
  <c r="I13" i="15"/>
  <c r="H13" i="15"/>
  <c r="G13" i="15"/>
  <c r="E13" i="15"/>
  <c r="I12" i="15"/>
  <c r="H12" i="15"/>
  <c r="G12" i="15"/>
  <c r="F12" i="15"/>
  <c r="E12" i="15"/>
  <c r="D12" i="15"/>
  <c r="C12" i="15"/>
  <c r="D13" i="15" s="1"/>
  <c r="F12" i="14"/>
  <c r="E12" i="14"/>
  <c r="D12" i="14"/>
  <c r="C12" i="14"/>
  <c r="E8" i="14"/>
  <c r="D8" i="14"/>
  <c r="F58" i="13"/>
  <c r="E58" i="13"/>
  <c r="D58" i="13"/>
  <c r="C58" i="13"/>
  <c r="F57" i="13"/>
  <c r="E57" i="13"/>
  <c r="D57" i="13"/>
  <c r="C57" i="13"/>
  <c r="F56" i="13"/>
  <c r="E56" i="13"/>
  <c r="D56" i="13"/>
  <c r="C56" i="13"/>
  <c r="F55" i="13"/>
  <c r="E55" i="13"/>
  <c r="D55" i="13"/>
  <c r="C55" i="13"/>
  <c r="F54" i="13"/>
  <c r="E54" i="13"/>
  <c r="D54" i="13"/>
  <c r="C54" i="13"/>
  <c r="F53" i="13"/>
  <c r="E53" i="13"/>
  <c r="D53" i="13"/>
  <c r="C53" i="13"/>
  <c r="F50" i="13"/>
  <c r="E50" i="13"/>
  <c r="D50" i="13"/>
  <c r="C50" i="13"/>
  <c r="F49" i="13"/>
  <c r="E49" i="13"/>
  <c r="D49" i="13"/>
  <c r="C49" i="13"/>
  <c r="F48" i="13"/>
  <c r="E48" i="13"/>
  <c r="D48" i="13"/>
  <c r="C48" i="13"/>
  <c r="F47" i="13"/>
  <c r="E47" i="13"/>
  <c r="D47" i="13"/>
  <c r="C47" i="13"/>
  <c r="F46" i="13"/>
  <c r="E46" i="13"/>
  <c r="D46" i="13"/>
  <c r="C46" i="13"/>
  <c r="F45" i="13"/>
  <c r="E45" i="13"/>
  <c r="D45" i="13"/>
  <c r="C45" i="13"/>
  <c r="F42" i="13"/>
  <c r="E42" i="13"/>
  <c r="D42" i="13"/>
  <c r="C42" i="13"/>
  <c r="F34" i="13"/>
  <c r="E34" i="13"/>
  <c r="D34" i="13"/>
  <c r="C34" i="13"/>
  <c r="F25" i="13"/>
  <c r="F59" i="13" s="1"/>
  <c r="E25" i="13"/>
  <c r="E59" i="13" s="1"/>
  <c r="D25" i="13"/>
  <c r="D59" i="13" s="1"/>
  <c r="C25" i="13"/>
  <c r="C59" i="13" s="1"/>
  <c r="F17" i="13"/>
  <c r="F51" i="13" s="1"/>
  <c r="E17" i="13"/>
  <c r="E51" i="13" s="1"/>
  <c r="D17" i="13"/>
  <c r="D51" i="13" s="1"/>
  <c r="C17" i="13"/>
  <c r="C51" i="13" s="1"/>
  <c r="E8" i="13"/>
  <c r="D8" i="13"/>
  <c r="D12" i="12"/>
  <c r="C12" i="12"/>
  <c r="F11" i="12"/>
  <c r="E11" i="12"/>
  <c r="D11" i="12"/>
  <c r="C11" i="12"/>
  <c r="F12" i="12" s="1"/>
  <c r="E8" i="12"/>
  <c r="D8" i="12"/>
  <c r="D32" i="17" l="1"/>
  <c r="F13" i="15"/>
  <c r="E12" i="12"/>
  <c r="C13"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3" authorId="0" shapeId="0" xr:uid="{00000000-0006-0000-0100-000001000000}">
      <text>
        <r>
          <rPr>
            <sz val="11"/>
            <color rgb="FF000000"/>
            <rFont val="Calibri"/>
            <family val="2"/>
          </rPr>
          <t>Comment:
    This page will be updated when the contents of each worksheet has been agreed.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1" authorId="0" shapeId="0" xr:uid="{00000000-0006-0000-0600-000001000000}">
      <text>
        <r>
          <rPr>
            <sz val="9"/>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3" authorId="0" shapeId="0" xr:uid="{00000000-0006-0000-0800-000001000000}">
      <text>
        <r>
          <rPr>
            <sz val="9"/>
            <color rgb="FF000000"/>
            <rFont val="Tahoma"/>
            <family val="2"/>
          </rPr>
          <t>Please use one of the following:  Retailer, Wholesaler, Distributor, End-User, Other</t>
        </r>
        <r>
          <rPr>
            <sz val="9"/>
            <color rgb="FF000000"/>
            <rFont val="Tahoma"/>
            <family val="2"/>
          </rPr>
          <t xml:space="preserve">
</t>
        </r>
      </text>
    </comment>
    <comment ref="J13" authorId="0" shapeId="0" xr:uid="{00000000-0006-0000-0800-000002000000}">
      <text>
        <r>
          <rPr>
            <sz val="9"/>
            <color rgb="FF000000"/>
            <rFont val="Tahoma"/>
            <family val="2"/>
          </rPr>
          <t>Please include the date relating to when the revenue is recognised in your accounting system:  this will normally be the despatch or invoice date.</t>
        </r>
        <r>
          <rPr>
            <sz val="9"/>
            <color rgb="FF000000"/>
            <rFont val="Tahoma"/>
            <family val="2"/>
          </rPr>
          <t xml:space="preserve">
</t>
        </r>
      </text>
    </comment>
    <comment ref="K13" authorId="0" shapeId="0" xr:uid="{00000000-0006-0000-0800-000003000000}">
      <text>
        <r>
          <rPr>
            <sz val="9"/>
            <color rgb="FF000000"/>
            <rFont val="Tahoma"/>
            <family val="2"/>
          </rPr>
          <t>Please specify the type of document used for revenue recognition e.g. invoice, delivery note etc</t>
        </r>
        <r>
          <rPr>
            <sz val="9"/>
            <color rgb="FF000000"/>
            <rFont val="Tahoma"/>
            <family val="2"/>
          </rPr>
          <t xml:space="preserve">
</t>
        </r>
        <r>
          <rPr>
            <sz val="9"/>
            <color rgb="FF000000"/>
            <rFont val="Tahoma"/>
            <family val="2"/>
          </rPr>
          <t xml:space="preserve">
</t>
        </r>
      </text>
    </comment>
    <comment ref="V13" authorId="0" shapeId="0" xr:uid="{00000000-0006-0000-0800-000004000000}">
      <text>
        <r>
          <rPr>
            <sz val="9"/>
            <color rgb="FF000000"/>
            <rFont val="Tahoma"/>
            <family val="2"/>
          </rPr>
          <t>This should show recoverable tax e.g. VAT included in your gross value</t>
        </r>
        <r>
          <rPr>
            <sz val="9"/>
            <color rgb="FF000000"/>
            <rFont val="Tahoma"/>
            <family val="2"/>
          </rPr>
          <t xml:space="preserve">
</t>
        </r>
      </text>
    </comment>
    <comment ref="W13" authorId="0" shapeId="0" xr:uid="{00000000-0006-0000-0800-000005000000}">
      <text>
        <r>
          <rPr>
            <sz val="9"/>
            <color rgb="FF000000"/>
            <rFont val="Tahoma"/>
            <family val="2"/>
          </rPr>
          <t>Please include any discounts not already included in your gross value e.g. early payment discounts.  Please include additional columns if there are multiple discounts, showing one type of discount per column</t>
        </r>
        <r>
          <rPr>
            <sz val="9"/>
            <color rgb="FF000000"/>
            <rFont val="Tahoma"/>
            <family val="2"/>
          </rPr>
          <t xml:space="preserve">
</t>
        </r>
      </text>
    </comment>
    <comment ref="X13" authorId="0" shapeId="0" xr:uid="{00000000-0006-0000-0800-000006000000}">
      <text>
        <r>
          <rPr>
            <sz val="9"/>
            <color rgb="FF000000"/>
            <rFont val="Tahoma"/>
            <family val="2"/>
          </rPr>
          <t>Please include any rebates paid / or due to be paid which are not reflected in the invoice value</t>
        </r>
        <r>
          <rPr>
            <sz val="9"/>
            <color rgb="FF000000"/>
            <rFont val="Tahoma"/>
            <family val="2"/>
          </rPr>
          <t xml:space="preserve">
</t>
        </r>
      </text>
    </comment>
    <comment ref="Y13" authorId="0" shapeId="0" xr:uid="{00000000-0006-0000-0800-000007000000}">
      <text>
        <r>
          <rPr>
            <sz val="9"/>
            <color rgb="FF000000"/>
            <rFont val="Tahoma"/>
            <family val="2"/>
          </rPr>
          <t>Please include any other deductions from the invoice value that may be relevant</t>
        </r>
        <r>
          <rPr>
            <sz val="9"/>
            <color rgb="FF000000"/>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2" authorId="0" shapeId="0" xr:uid="{00000000-0006-0000-0A00-000001000000}">
      <text>
        <r>
          <rPr>
            <sz val="9"/>
            <color rgb="FF000000"/>
            <rFont val="Tahoma"/>
            <family val="2"/>
          </rPr>
          <t>This figure should match to the total cost of sales as reported in your latest financial statements</t>
        </r>
        <r>
          <rPr>
            <sz val="9"/>
            <color rgb="FF000000"/>
            <rFont val="Tahoma"/>
            <family val="2"/>
          </rPr>
          <t xml:space="preserve">
</t>
        </r>
      </text>
    </comment>
    <comment ref="B13" authorId="0" shapeId="0" xr:uid="{00000000-0006-0000-0A00-000002000000}">
      <text>
        <r>
          <rPr>
            <sz val="9"/>
            <color rgb="FF000000"/>
            <rFont val="Tahoma"/>
            <family val="2"/>
          </rPr>
          <t>This cell should reflect any adjustments made between the management accounts and the financial statements</t>
        </r>
        <r>
          <rPr>
            <sz val="9"/>
            <color rgb="FF000000"/>
            <rFont val="Tahoma"/>
            <family val="2"/>
          </rPr>
          <t xml:space="preserve">
</t>
        </r>
      </text>
    </comment>
    <comment ref="B14" authorId="0" shapeId="0" xr:uid="{00000000-0006-0000-0A00-000003000000}">
      <text>
        <r>
          <rPr>
            <sz val="9"/>
            <color rgb="FF000000"/>
            <rFont val="Tahoma"/>
            <family val="2"/>
          </rPr>
          <t>This figure should match back to the cost of sales figure as reported in your management accounts for the latest accounting period (should be the same period as the financial statement period used above)</t>
        </r>
        <r>
          <rPr>
            <sz val="9"/>
            <color rgb="FF000000"/>
            <rFont val="Tahoma"/>
            <family val="2"/>
          </rPr>
          <t xml:space="preserve">
</t>
        </r>
      </text>
    </comment>
    <comment ref="B16" authorId="0" shapeId="0" xr:uid="{00000000-0006-0000-0A00-000004000000}">
      <text>
        <r>
          <rPr>
            <sz val="9"/>
            <color rgb="FF000000"/>
            <rFont val="Tahoma"/>
            <family val="2"/>
          </rPr>
          <t>This figure should match your cost of sales as reported in your management accounts for the POI</t>
        </r>
        <r>
          <rPr>
            <sz val="9"/>
            <color rgb="FF000000"/>
            <rFont val="Tahoma"/>
            <family val="2"/>
          </rPr>
          <t xml:space="preserve">
</t>
        </r>
      </text>
    </comment>
    <comment ref="B18" authorId="0" shapeId="0" xr:uid="{00000000-0006-0000-0A00-000005000000}">
      <text>
        <r>
          <rPr>
            <sz val="9"/>
            <color rgb="FF000000"/>
            <rFont val="Tahoma"/>
            <family val="2"/>
          </rPr>
          <t>An increase in inventory should be reflected as a negative figure, a decrease in inventory as a positive figure</t>
        </r>
        <r>
          <rPr>
            <sz val="9"/>
            <color rgb="FF000000"/>
            <rFont val="Tahoma"/>
            <family val="2"/>
          </rPr>
          <t xml:space="preserve">
</t>
        </r>
      </text>
    </comment>
    <comment ref="B20" authorId="0" shapeId="0" xr:uid="{00000000-0006-0000-0A00-000006000000}">
      <text>
        <r>
          <rPr>
            <sz val="9"/>
            <color rgb="FF000000"/>
            <rFont val="Tahoma"/>
            <family val="2"/>
          </rPr>
          <t>This figure should reflect any differences between the summary cost of production as shown below and your management accounts for the POI</t>
        </r>
      </text>
    </comment>
    <comment ref="B23" authorId="0" shapeId="0" xr:uid="{00000000-0006-0000-0A00-000007000000}">
      <text>
        <r>
          <rPr>
            <sz val="9"/>
            <color rgb="FF000000"/>
            <rFont val="Tahoma"/>
            <family val="2"/>
          </rPr>
          <t>Please adapt the headings to suit your product description to match those in B1.2 Upwards Sales</t>
        </r>
        <r>
          <rPr>
            <sz val="9"/>
            <color rgb="FF000000"/>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1" authorId="0" shapeId="0" xr:uid="{00000000-0006-0000-1500-000001000000}">
      <text>
        <r>
          <rPr>
            <sz val="9"/>
            <color rgb="FF000000"/>
            <rFont val="Tahoma"/>
            <family val="2"/>
          </rPr>
          <t>This should reflect the description of the material as specified in annex 3 - Cost to make and sell.</t>
        </r>
        <r>
          <rPr>
            <sz val="9"/>
            <color rgb="FF000000"/>
            <rFont val="Tahoma"/>
            <family val="2"/>
          </rPr>
          <t xml:space="preserve">
</t>
        </r>
      </text>
    </comment>
    <comment ref="C11" authorId="0" shapeId="0" xr:uid="{00000000-0006-0000-1500-000002000000}">
      <text>
        <r>
          <rPr>
            <sz val="9"/>
            <color rgb="FF000000"/>
            <rFont val="Tahoma"/>
            <family val="2"/>
          </rPr>
          <t>e.g. all goods, all like goods or include specific PCNs which use this material</t>
        </r>
        <r>
          <rPr>
            <sz val="9"/>
            <color rgb="FF000000"/>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9" authorId="0" shapeId="0" xr:uid="{00000000-0006-0000-1600-000001000000}">
      <text>
        <r>
          <rPr>
            <sz val="9"/>
            <color rgb="FF000000"/>
            <rFont val="Tahoma"/>
            <family val="2"/>
          </rPr>
          <t xml:space="preserve">State the government agency (national and/or regional/provincial) or authority responsible for administering each grant and what is their address? </t>
        </r>
        <r>
          <rPr>
            <sz val="9"/>
            <color rgb="FF000000"/>
            <rFont val="Tahoma"/>
            <family val="2"/>
          </rPr>
          <t xml:space="preserve">
</t>
        </r>
      </text>
    </comment>
    <comment ref="T9" authorId="0" shapeId="0" xr:uid="{00000000-0006-0000-1600-000002000000}">
      <text>
        <r>
          <rPr>
            <sz val="12"/>
            <color rgb="FF000000"/>
            <rFont val="Tahoma"/>
            <family val="2"/>
          </rPr>
          <t>Please explain where the grants from each programme can be identified in your accounting system and financial statements. Also provide sufficient evidence as an appendix and reference the appendix here.</t>
        </r>
        <r>
          <rPr>
            <sz val="9"/>
            <color rgb="FF000000"/>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9" authorId="0" shapeId="0" xr:uid="{00000000-0006-0000-1700-000001000000}">
      <text>
        <r>
          <rPr>
            <sz val="9"/>
            <color rgb="FF000000"/>
            <rFont val="Tahoma"/>
            <family val="2"/>
          </rPr>
          <t xml:space="preserve">Please indicate whether your eligibility to receive each of the loan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company; </t>
        </r>
        <r>
          <rPr>
            <sz val="9"/>
            <color rgb="FF000000"/>
            <rFont val="Tahoma"/>
            <family val="2"/>
          </rPr>
          <t xml:space="preserve">
• the industry sector of your company; or </t>
        </r>
        <r>
          <rPr>
            <sz val="9"/>
            <color rgb="FF000000"/>
            <rFont val="Tahoma"/>
            <family val="2"/>
          </rPr>
          <t xml:space="preserve">
• the region of your company’s location. </t>
        </r>
        <r>
          <rPr>
            <sz val="9"/>
            <color rgb="FF000000"/>
            <rFont val="Tahoma"/>
            <family val="2"/>
          </rPr>
          <t xml:space="preserve">
</t>
        </r>
      </text>
    </comment>
    <comment ref="Q9" authorId="0" shapeId="0" xr:uid="{00000000-0006-0000-1700-000002000000}">
      <text>
        <r>
          <rPr>
            <sz val="9"/>
            <color rgb="FF000000"/>
            <rFont val="Tahoma"/>
            <family val="2"/>
          </rPr>
          <t>Also include and reference the supporting evidence</t>
        </r>
      </text>
    </comment>
    <comment ref="W9" authorId="0" shapeId="0" xr:uid="{00000000-0006-0000-1700-000003000000}">
      <text>
        <r>
          <rPr>
            <sz val="11"/>
            <color rgb="FF000000"/>
            <rFont val="Tahoma"/>
            <family val="2"/>
          </rPr>
          <t>Please provide supporting evidence as an appendix and reference the appendix</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1800-000001000000}">
      <text>
        <r>
          <rPr>
            <sz val="9"/>
            <color rgb="FF000000"/>
            <rFont val="Tahoma"/>
            <family val="2"/>
          </rPr>
          <t xml:space="preserve">Please indicate whether your eligibility for the loan guarantee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 </t>
        </r>
        <r>
          <rPr>
            <sz val="9"/>
            <color rgb="FF000000"/>
            <rFont val="Tahoma"/>
            <family val="2"/>
          </rPr>
          <t xml:space="preserve">
</t>
        </r>
      </text>
    </comment>
    <comment ref="M9" authorId="0" shapeId="0" xr:uid="{00000000-0006-0000-1800-000002000000}">
      <text>
        <r>
          <rPr>
            <sz val="9"/>
            <color rgb="FF000000"/>
            <rFont val="Tahoma"/>
            <family val="2"/>
          </rPr>
          <t>Please state the amount and how it is calculated</t>
        </r>
        <r>
          <rPr>
            <sz val="9"/>
            <color rgb="FF000000"/>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9" authorId="0" shapeId="0" xr:uid="{00000000-0006-0000-1900-000001000000}">
      <text>
        <r>
          <rPr>
            <b/>
            <sz val="9"/>
            <color rgb="FF000000"/>
            <rFont val="Tahoma"/>
            <family val="2"/>
          </rPr>
          <t>E.G:</t>
        </r>
        <r>
          <rPr>
            <sz val="9"/>
            <color rgb="FF000000"/>
            <rFont val="Tahoma"/>
            <family val="2"/>
          </rPr>
          <t xml:space="preserve">
Please indicate whether your eligibility to benefit from this program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company; </t>
        </r>
        <r>
          <rPr>
            <sz val="9"/>
            <color rgb="FF000000"/>
            <rFont val="Tahoma"/>
            <family val="2"/>
          </rPr>
          <t xml:space="preserve">
• the industry sector of your company; or </t>
        </r>
        <r>
          <rPr>
            <sz val="9"/>
            <color rgb="FF000000"/>
            <rFont val="Tahoma"/>
            <family val="2"/>
          </rPr>
          <t xml:space="preserve">
• the region of your company’s location.</t>
        </r>
        <r>
          <rPr>
            <sz val="9"/>
            <color rgb="FF000000"/>
            <rFont val="Tahoma"/>
            <family val="2"/>
          </rPr>
          <t xml:space="preserve">
</t>
        </r>
      </text>
    </comment>
    <comment ref="J9" authorId="0" shapeId="0" xr:uid="{00000000-0006-0000-1900-000002000000}">
      <text>
        <r>
          <rPr>
            <sz val="9"/>
            <color rgb="FF000000"/>
            <rFont val="Tahoma"/>
            <family val="2"/>
          </rPr>
          <t>Please explain how the transaction is reflected in the financial statements and outline where the benefits from this programme can be identified in your accounting system and financial statements. Please reference the relevant appendix showing evidence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9" authorId="0" shapeId="0" xr:uid="{00000000-0006-0000-1A00-000001000000}">
      <text>
        <r>
          <rPr>
            <sz val="9"/>
            <color rgb="FF000000"/>
            <rFont val="Tahoma"/>
            <family val="2"/>
          </rPr>
          <t xml:space="preserve">Please indicate whether your eligibility for the land-use rights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r>
          <rPr>
            <sz val="9"/>
            <color rgb="FF000000"/>
            <rFont val="Tahoma"/>
            <family val="2"/>
          </rPr>
          <t xml:space="preserve">
</t>
        </r>
      </text>
    </comment>
    <comment ref="H9" authorId="0" shapeId="0" xr:uid="{00000000-0006-0000-1A00-000002000000}">
      <text>
        <r>
          <rPr>
            <sz val="9"/>
            <color rgb="FF000000"/>
            <rFont val="Tahoma"/>
            <family val="2"/>
          </rPr>
          <t xml:space="preserve">State the government agency (national and/or regional/provincial) or authority responsible for administering each land use right programme and what is their address? </t>
        </r>
        <r>
          <rPr>
            <sz val="9"/>
            <color rgb="FF000000"/>
            <rFont val="Tahoma"/>
            <family val="2"/>
          </rPr>
          <t xml:space="preserve">
</t>
        </r>
      </text>
    </comment>
    <comment ref="J9" authorId="0" shapeId="0" xr:uid="{00000000-0006-0000-1A00-000003000000}">
      <text>
        <r>
          <rPr>
            <sz val="9"/>
            <color rgb="FF000000"/>
            <rFont val="Tahoma"/>
            <family val="2"/>
          </rPr>
          <t xml:space="preserve">Please outline how the proceeds for the land use rights from each programme can be identified in your accounting system and financial statements. </t>
        </r>
        <r>
          <rPr>
            <sz val="9"/>
            <color rgb="FF000000"/>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9" authorId="0" shapeId="0" xr:uid="{00000000-0006-0000-1B00-000001000000}">
      <text>
        <r>
          <rPr>
            <sz val="9"/>
            <color rgb="FF000000"/>
            <rFont val="Tahoma"/>
            <family val="2"/>
          </rPr>
          <t xml:space="preserve">State the government agency (national and/or regional/provincial) or authority responsible for administering each export credit and finance and what is their address? </t>
        </r>
        <r>
          <rPr>
            <sz val="9"/>
            <color rgb="FF000000"/>
            <rFont val="Tahoma"/>
            <family val="2"/>
          </rPr>
          <t xml:space="preserve">
</t>
        </r>
      </text>
    </comment>
    <comment ref="N9" authorId="0" shapeId="0" xr:uid="{00000000-0006-0000-1B00-000002000000}">
      <text>
        <r>
          <rPr>
            <sz val="9"/>
            <color rgb="FF000000"/>
            <rFont val="Tahoma"/>
            <family val="2"/>
          </rPr>
          <t>Also reference any appendix for the repayment schedule</t>
        </r>
        <r>
          <rPr>
            <sz val="9"/>
            <color rgb="FF000000"/>
            <rFont val="Tahoma"/>
            <family val="2"/>
          </rPr>
          <t xml:space="preserve">
</t>
        </r>
      </text>
    </comment>
    <comment ref="O9" authorId="0" shapeId="0" xr:uid="{00000000-0006-0000-1B00-000003000000}">
      <text>
        <r>
          <rPr>
            <sz val="12"/>
            <color rgb="FF000000"/>
            <rFont val="Tahoma"/>
            <family val="2"/>
          </rPr>
          <t xml:space="preserve">Please outline where the benefits from each programme can be identified in your accounting system and financial statements. </t>
        </r>
        <r>
          <rPr>
            <sz val="9"/>
            <color rgb="FF000000"/>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A9" authorId="0" shapeId="0" xr:uid="{00000000-0006-0000-1D00-000001000000}">
      <text>
        <r>
          <rPr>
            <sz val="9"/>
            <color rgb="FF000000"/>
            <rFont val="Tahoma"/>
            <family val="2"/>
          </rPr>
          <t>Please provide evidence</t>
        </r>
        <r>
          <rPr>
            <sz val="9"/>
            <color rgb="FF000000"/>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9" authorId="0" shapeId="0" xr:uid="{00000000-0006-0000-1E00-000001000000}">
      <text>
        <r>
          <rPr>
            <sz val="9"/>
            <color rgb="FF000000"/>
            <rFont val="Tahoma"/>
            <family val="2"/>
          </rPr>
          <t xml:space="preserve">Please indicate whether your eligibility for the  purchase of goods programme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r>
          <rPr>
            <sz val="9"/>
            <color rgb="FF000000"/>
            <rFont val="Tahoma"/>
            <family val="2"/>
          </rPr>
          <t xml:space="preserve">
</t>
        </r>
      </text>
    </comment>
    <comment ref="Y9" authorId="0" shapeId="0" xr:uid="{00000000-0006-0000-1E00-000002000000}">
      <text>
        <r>
          <rPr>
            <sz val="9"/>
            <color rgb="FF000000"/>
            <rFont val="Tahoma"/>
            <family val="2"/>
          </rPr>
          <t>Please provide evidence</t>
        </r>
        <r>
          <rPr>
            <sz val="9"/>
            <color rgb="FF000000"/>
            <rFont val="Tahoma"/>
            <family val="2"/>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9" authorId="0" shapeId="0" xr:uid="{00000000-0006-0000-1F00-000001000000}">
      <text>
        <r>
          <rPr>
            <sz val="9"/>
            <color rgb="FF000000"/>
            <rFont val="Tahoma"/>
            <family val="2"/>
          </rPr>
          <t xml:space="preserve">Please indicate whether your eligibility for the  Preferential tax programme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r>
          <rPr>
            <sz val="9"/>
            <color rgb="FF000000"/>
            <rFont val="Tahoma"/>
            <family val="2"/>
          </rPr>
          <t xml:space="preserve">
</t>
        </r>
      </text>
    </comment>
    <comment ref="H9" authorId="0" shapeId="0" xr:uid="{00000000-0006-0000-1F00-000002000000}">
      <text>
        <r>
          <rPr>
            <sz val="9"/>
            <color rgb="FF000000"/>
            <rFont val="Tahoma"/>
            <family val="2"/>
          </rPr>
          <t xml:space="preserve">Please outline how the benefit of the Preferential tax programmes from each programme can be identified in your accounting system and financial statements. </t>
        </r>
        <r>
          <rPr>
            <sz val="9"/>
            <color rgb="FF000000"/>
            <rFont val="Tahoma"/>
            <family val="2"/>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9" authorId="0" shapeId="0" xr:uid="{00000000-0006-0000-2000-000001000000}">
      <text>
        <r>
          <rPr>
            <sz val="9"/>
            <color rgb="FF000000"/>
            <rFont val="Tahoma"/>
            <family val="2"/>
          </rPr>
          <t xml:space="preserve">Please indicate whether your eligibility for the Tariff and VAT Exemption programme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r>
          <rPr>
            <sz val="9"/>
            <color rgb="FF000000"/>
            <rFont val="Tahoma"/>
            <family val="2"/>
          </rPr>
          <t xml:space="preserve">
</t>
        </r>
      </text>
    </comment>
    <comment ref="H9" authorId="0" shapeId="0" xr:uid="{00000000-0006-0000-2000-000002000000}">
      <text>
        <r>
          <rPr>
            <sz val="9"/>
            <color rgb="FF000000"/>
            <rFont val="Tahoma"/>
            <family val="2"/>
          </rPr>
          <t xml:space="preserve">Please outline how the benefits from the Tariff and VAT Exemption programme can be identified in your accounting system and financial statements. </t>
        </r>
        <r>
          <rPr>
            <sz val="9"/>
            <color rgb="FF000000"/>
            <rFont val="Tahoma"/>
            <family val="2"/>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9" authorId="0" shapeId="0" xr:uid="{00000000-0006-0000-2100-000001000000}">
      <text>
        <r>
          <rPr>
            <sz val="9"/>
            <color rgb="FF000000"/>
            <rFont val="Tahoma"/>
            <family val="2"/>
          </rPr>
          <t xml:space="preserve">Please indicate whether your eligibility for the Unpaid dividends programme was conditional on one or more of the following: </t>
        </r>
        <r>
          <rPr>
            <sz val="9"/>
            <color rgb="FF000000"/>
            <rFont val="Tahoma"/>
            <family val="2"/>
          </rPr>
          <t xml:space="preserve">
• your company, or a certain group of companies;</t>
        </r>
        <r>
          <rPr>
            <sz val="9"/>
            <color rgb="FF000000"/>
            <rFont val="Tahoma"/>
            <family val="2"/>
          </rPr>
          <t xml:space="preserve">
• your industry or a certain group of industries;</t>
        </r>
        <r>
          <rPr>
            <sz val="9"/>
            <color rgb="FF000000"/>
            <rFont val="Tahoma"/>
            <family val="2"/>
          </rPr>
          <t xml:space="preserve">
• your company’s export performance;</t>
        </r>
        <r>
          <rPr>
            <sz val="9"/>
            <color rgb="FF000000"/>
            <rFont val="Tahoma"/>
            <family val="2"/>
          </rPr>
          <t xml:space="preserve">
• the use of domestic resources over imported resources; </t>
        </r>
        <r>
          <rPr>
            <sz val="9"/>
            <color rgb="FF000000"/>
            <rFont val="Tahoma"/>
            <family val="2"/>
          </rPr>
          <t xml:space="preserve">
• a specific activity or project of your enterprise; </t>
        </r>
        <r>
          <rPr>
            <sz val="9"/>
            <color rgb="FF000000"/>
            <rFont val="Tahoma"/>
            <family val="2"/>
          </rPr>
          <t xml:space="preserve">
• the industry sector of your enterprise; or </t>
        </r>
        <r>
          <rPr>
            <sz val="9"/>
            <color rgb="FF000000"/>
            <rFont val="Tahoma"/>
            <family val="2"/>
          </rPr>
          <t xml:space="preserve">
• the region of your company’s location</t>
        </r>
        <r>
          <rPr>
            <sz val="9"/>
            <color rgb="FF000000"/>
            <rFont val="Tahoma"/>
            <family val="2"/>
          </rPr>
          <t xml:space="preserve">
</t>
        </r>
      </text>
    </comment>
    <comment ref="H9" authorId="0" shapeId="0" xr:uid="{00000000-0006-0000-2100-000002000000}">
      <text>
        <r>
          <rPr>
            <sz val="9"/>
            <color rgb="FF000000"/>
            <rFont val="Tahoma"/>
            <family val="2"/>
          </rPr>
          <t xml:space="preserve">Please outline how the benefits from the Unpaid dividends  programme can be identified in your accounting system and financial statements. </t>
        </r>
        <r>
          <rPr>
            <sz val="9"/>
            <color rgb="FF000000"/>
            <rFont val="Tahoma"/>
            <family val="2"/>
          </rPr>
          <t xml:space="preserve">
</t>
        </r>
      </text>
    </comment>
    <comment ref="R9" authorId="0" shapeId="0" xr:uid="{00000000-0006-0000-2100-000003000000}">
      <text>
        <r>
          <rPr>
            <sz val="9"/>
            <color rgb="FF000000"/>
            <rFont val="Tahoma"/>
            <family val="2"/>
          </rPr>
          <t xml:space="preserve">Please provide all internal company documents relevant to your decision as to the source of funds to finance your operations, e.g., debt vs. equity financing and private vs. government sources. </t>
        </r>
      </text>
    </comment>
  </commentList>
</comments>
</file>

<file path=xl/sharedStrings.xml><?xml version="1.0" encoding="utf-8"?>
<sst xmlns="http://schemas.openxmlformats.org/spreadsheetml/2006/main" count="1534" uniqueCount="631">
  <si>
    <t>Guidance</t>
  </si>
  <si>
    <t>Case no.:</t>
  </si>
  <si>
    <t>TS0036</t>
  </si>
  <si>
    <t>Company name:</t>
  </si>
  <si>
    <t>Shanghai Hankook Tire Sales Co., Ltd.</t>
  </si>
  <si>
    <t>Please complete this Annex in conjunction with the corresponding sections in the Questionnaire</t>
  </si>
  <si>
    <t xml:space="preserve">The accounting currency is: </t>
  </si>
  <si>
    <t>CNY</t>
  </si>
  <si>
    <t xml:space="preserve">The unit for volume is: </t>
  </si>
  <si>
    <t>Number of Tyres</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</si>
  <si>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</si>
  <si>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</si>
  <si>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</si>
  <si>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</si>
  <si>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</si>
  <si>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</si>
  <si>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</si>
  <si>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</si>
  <si>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</si>
  <si>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</si>
  <si>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</si>
  <si>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</si>
  <si>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</si>
  <si>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</si>
  <si>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TRA will seek to authenticate the data provided in this questionnaire and the methodology used to compile it. Therefore, please provide us with all formulas and steps used in your calculations and keep a record of these and all related material/documentation for the verification visit.
</t>
  </si>
  <si>
    <t>Contents</t>
  </si>
  <si>
    <t>Section A</t>
  </si>
  <si>
    <t>A3 - Organisational structure</t>
  </si>
  <si>
    <t>A4 - Owners &amp; shareholders</t>
  </si>
  <si>
    <t>A7.1 - Your company's products</t>
  </si>
  <si>
    <t>A7.2 - Other goods</t>
  </si>
  <si>
    <t>Section B</t>
  </si>
  <si>
    <t xml:space="preserve">B1.1 - Total Sales </t>
  </si>
  <si>
    <t>B1.2 - Upward Sales</t>
  </si>
  <si>
    <t>B2 - Sales to the UK</t>
  </si>
  <si>
    <t>Section C</t>
  </si>
  <si>
    <t>C1 - Income Statement</t>
  </si>
  <si>
    <t>C3 - Upward Costs</t>
  </si>
  <si>
    <t>C4 - Purchases</t>
  </si>
  <si>
    <t>C5 - RM and input purchases</t>
  </si>
  <si>
    <t>Section D</t>
  </si>
  <si>
    <t>D2 - Grants</t>
  </si>
  <si>
    <t>D3 - Loans</t>
  </si>
  <si>
    <t>D4 - Loan Guarantee programmes</t>
  </si>
  <si>
    <t>D5 - Debt for Equity Swaps</t>
  </si>
  <si>
    <t>D6 - Land use rights</t>
  </si>
  <si>
    <t>D7 - Export credits and Financing</t>
  </si>
  <si>
    <t>D8 - Equity Infusions</t>
  </si>
  <si>
    <t>D9- Provision of goods and Services</t>
  </si>
  <si>
    <t>D10 - Purchase of Goods</t>
  </si>
  <si>
    <t>D11 - Preferential Tax Programme</t>
  </si>
  <si>
    <t>D12- Tariff and VAT exemptions</t>
  </si>
  <si>
    <t>D13 - Unpaid Dividends</t>
  </si>
  <si>
    <t>Back to Contents</t>
  </si>
  <si>
    <t>A3 - Organisational Structure</t>
  </si>
  <si>
    <t>If your company is the subsidiary of another company, complete the table below</t>
  </si>
  <si>
    <t>Parent Company</t>
  </si>
  <si>
    <t>Ultimate Controlling Company</t>
  </si>
  <si>
    <t>Name</t>
  </si>
  <si>
    <t>Hankook Tire &amp; Technology Co., Ltd.</t>
  </si>
  <si>
    <t>Hankook &amp; Company Co., Ltd.</t>
  </si>
  <si>
    <t>Registration number / Country of Registration</t>
  </si>
  <si>
    <t>220-88-43431 / Republic of Korea</t>
  </si>
  <si>
    <t>220-81-02784 / Republic of Korea</t>
  </si>
  <si>
    <r>
      <rPr>
        <sz val="11"/>
        <color rgb="FF000000"/>
        <rFont val="Calibri"/>
        <family val="2"/>
      </rPr>
      <t>•</t>
    </r>
    <r>
      <rPr>
        <sz val="9"/>
        <color rgb="FF000000"/>
        <rFont val="Arial"/>
        <family val="2"/>
      </rPr>
      <t xml:space="preserve"> </t>
    </r>
    <r>
      <rPr>
        <sz val="11"/>
        <color rgb="FF000000"/>
        <rFont val="Arial"/>
        <family val="2"/>
      </rPr>
      <t>Please complete the table below for any associated companies.</t>
    </r>
  </si>
  <si>
    <r>
      <rPr>
        <sz val="11"/>
        <color rgb="FF000000"/>
        <rFont val="Calibri"/>
        <family val="2"/>
      </rPr>
      <t>•</t>
    </r>
    <r>
      <rPr>
        <sz val="9"/>
        <color rgb="FF000000"/>
        <rFont val="Arial"/>
        <family val="2"/>
      </rPr>
      <t xml:space="preserve"> </t>
    </r>
    <r>
      <rPr>
        <sz val="11"/>
        <color rgb="FF000000"/>
        <rFont val="Arial"/>
        <family val="2"/>
      </rPr>
      <t>The first row has been entered as an example - please delete before submission</t>
    </r>
  </si>
  <si>
    <t>General Information</t>
  </si>
  <si>
    <t>Activities</t>
  </si>
  <si>
    <t>Shareholding</t>
  </si>
  <si>
    <t>Company name</t>
  </si>
  <si>
    <t>Address</t>
  </si>
  <si>
    <t>Company representative and role</t>
  </si>
  <si>
    <t xml:space="preserve">Representative email </t>
  </si>
  <si>
    <t>Representative telephone (Include country code in parenthesis)</t>
  </si>
  <si>
    <t>Relationship</t>
  </si>
  <si>
    <t>List activities</t>
  </si>
  <si>
    <t>Percentage shareholding in the associated company</t>
  </si>
  <si>
    <t>Percentage shareholding held by associated company in your company</t>
  </si>
  <si>
    <t>[</t>
  </si>
  <si>
    <t>Hankook Tire China Co., Ltd.</t>
  </si>
  <si>
    <t>Dongfang Road,Jiaxing Edz,Jiaxing Zhejiang,China</t>
  </si>
  <si>
    <r>
      <rPr>
        <b/>
        <sz val="11"/>
        <color rgb="FF000000"/>
        <rFont val="Arial"/>
        <family val="2"/>
      </rPr>
      <t xml:space="preserve">[CONFIDENTIAL - </t>
    </r>
    <r>
      <rPr>
        <sz val="11"/>
        <color rgb="FF000000"/>
        <rFont val="Arial"/>
        <family val="2"/>
      </rPr>
      <t>contains personal information]</t>
    </r>
  </si>
  <si>
    <t>Manufacture and distribution of tire products  
Limited R&amp;D activities for localizing Hankook Tire products 
Quality control of products</t>
  </si>
  <si>
    <r>
      <t>[</t>
    </r>
    <r>
      <rPr>
        <b/>
        <sz val="12"/>
        <color rgb="FF000000"/>
        <rFont val="ariral"/>
      </rPr>
      <t>CONFIDENTIAL</t>
    </r>
    <r>
      <rPr>
        <sz val="12"/>
        <color rgb="FF000000"/>
        <rFont val="ariral"/>
      </rPr>
      <t xml:space="preserve"> - commercially sensitive information]</t>
    </r>
  </si>
  <si>
    <t>]</t>
  </si>
  <si>
    <t>Jiangsu Hankook Tire Co., Ltd.</t>
  </si>
  <si>
    <t>No. 1 South Hantai Road, Huai’an Economic Development Zone, Jiangsu, China</t>
  </si>
  <si>
    <t>Chongqing Hankook Tire CO.,LTD.</t>
  </si>
  <si>
    <r>
      <t>No.108 Chang’an Avenue, Yuzui Town, Jiangbei District, Chongqing</t>
    </r>
    <r>
      <rPr>
        <sz val="11"/>
        <color rgb="FF000000"/>
        <rFont val="宋体"/>
        <family val="3"/>
        <charset val="2"/>
      </rPr>
      <t>，</t>
    </r>
    <r>
      <rPr>
        <sz val="11"/>
        <color rgb="FF000000"/>
        <rFont val="Arial"/>
        <family val="2"/>
      </rPr>
      <t>China</t>
    </r>
  </si>
  <si>
    <t>A4 - Owners &amp; Shareholders</t>
  </si>
  <si>
    <r>
      <rPr>
        <sz val="11"/>
        <color rgb="FF000000"/>
        <rFont val="Calibri"/>
        <family val="2"/>
      </rPr>
      <t>•</t>
    </r>
    <r>
      <rPr>
        <sz val="9"/>
        <color rgb="FF000000"/>
        <rFont val="Arial"/>
        <family val="2"/>
      </rPr>
      <t xml:space="preserve"> </t>
    </r>
    <r>
      <rPr>
        <sz val="11"/>
        <color rgb="FF000000"/>
        <rFont val="Arial"/>
        <family val="2"/>
      </rPr>
      <t>Please complete the table below for any shareholder with &gt;5% holding in your company.</t>
    </r>
  </si>
  <si>
    <r>
      <rPr>
        <sz val="11"/>
        <color rgb="FF000000"/>
        <rFont val="Calibri"/>
        <family val="2"/>
      </rPr>
      <t>•</t>
    </r>
    <r>
      <rPr>
        <sz val="9"/>
        <color rgb="FF000000"/>
        <rFont val="Arial"/>
        <family val="2"/>
      </rPr>
      <t xml:space="preserve"> </t>
    </r>
    <r>
      <rPr>
        <sz val="11"/>
        <color rgb="FF000000"/>
        <rFont val="Arial"/>
        <family val="2"/>
      </rPr>
      <t>Please complete the table below for all directors who held office during the POI.</t>
    </r>
  </si>
  <si>
    <t>List of current shareholders &amp; owners (holding 5% or more of shares)</t>
  </si>
  <si>
    <t>List of current members of Board of Directors and/or Board of Shareholders</t>
  </si>
  <si>
    <t>Percentage of shares held</t>
  </si>
  <si>
    <t>Is this person a state official? If so, specify title and public body.</t>
  </si>
  <si>
    <t>Activity of shareholder</t>
  </si>
  <si>
    <t>Do they have an interest in other companies involved in the production, sales, marketing or administration of the good concerned</t>
  </si>
  <si>
    <t>If yes, please name the companies and state their activity</t>
  </si>
  <si>
    <t>What role do they have?</t>
  </si>
  <si>
    <t>What voting rights do they have?</t>
  </si>
  <si>
    <t>No</t>
  </si>
  <si>
    <t>PRESIDENT</t>
  </si>
  <si>
    <t>Voting rights for board resolutions</t>
  </si>
  <si>
    <t>VICE PRESIDENT</t>
  </si>
  <si>
    <t>SUPERVISOR</t>
  </si>
  <si>
    <t>A7.1 - Your Company's Products</t>
  </si>
  <si>
    <r>
      <rPr>
        <sz val="11"/>
        <color rgb="FF000000"/>
        <rFont val="Calibri"/>
        <family val="2"/>
      </rPr>
      <t>•</t>
    </r>
    <r>
      <rPr>
        <sz val="9"/>
        <color rgb="FF000000"/>
        <rFont val="Arial"/>
        <family val="2"/>
      </rPr>
      <t xml:space="preserve"> </t>
    </r>
    <r>
      <rPr>
        <sz val="11"/>
        <color rgb="FF000000"/>
        <rFont val="Arial"/>
        <family val="2"/>
      </rPr>
      <t>Please complete the table below for all PCN codes identified for both your domestic and export markets</t>
    </r>
  </si>
  <si>
    <r>
      <rPr>
        <sz val="11"/>
        <color rgb="FF000000"/>
        <rFont val="Calibri"/>
        <family val="2"/>
      </rPr>
      <t>•</t>
    </r>
    <r>
      <rPr>
        <sz val="9"/>
        <color rgb="FF000000"/>
        <rFont val="Arial"/>
        <family val="2"/>
      </rPr>
      <t xml:space="preserve"> </t>
    </r>
    <r>
      <rPr>
        <sz val="11"/>
        <color rgb="FF000000"/>
        <rFont val="Arial"/>
        <family val="2"/>
      </rPr>
      <t>If there are a number of models within each PCN then please list each PCN/model separately (or by similar group of models) so as to provide meaningful characteristics.</t>
    </r>
  </si>
  <si>
    <r>
      <rPr>
        <sz val="11"/>
        <color rgb="FF000000"/>
        <rFont val="Calibri"/>
        <family val="2"/>
      </rPr>
      <t>•</t>
    </r>
    <r>
      <rPr>
        <sz val="9"/>
        <color rgb="FF000000"/>
        <rFont val="Arial"/>
        <family val="2"/>
      </rPr>
      <t xml:space="preserve"> </t>
    </r>
    <r>
      <rPr>
        <sz val="11"/>
        <color rgb="FF000000"/>
        <rFont val="Arial"/>
        <family val="2"/>
      </rPr>
      <t>If an associated company produces or sells the like goods/goods concerned, indicate their name in the associated party column, otherwise please write not applicable (N/A).</t>
    </r>
  </si>
  <si>
    <t>List of PCNs that your company produces</t>
  </si>
  <si>
    <t>Product Simialrities</t>
  </si>
  <si>
    <t>PCN</t>
  </si>
  <si>
    <t>Company code CCN equivalent</t>
  </si>
  <si>
    <t>Associated party*, if applicable</t>
  </si>
  <si>
    <t>Production code</t>
  </si>
  <si>
    <t>Sales code</t>
  </si>
  <si>
    <t>Invoicing code</t>
  </si>
  <si>
    <t>Others (if necessary)</t>
  </si>
  <si>
    <t>Characteristics of your company’s product</t>
  </si>
  <si>
    <t>Identical to other products available in the UK? (Yes/No)</t>
  </si>
  <si>
    <t>If No, explain the differences</t>
  </si>
  <si>
    <t>NO</t>
  </si>
  <si>
    <t>Premium Tyres</t>
  </si>
  <si>
    <t>B1.1 - Total Sales</t>
  </si>
  <si>
    <t>Currency</t>
  </si>
  <si>
    <t>• Please complete the tables below showing total sales by product, destination: for associated sales, independent sales and total sales made in the POI</t>
  </si>
  <si>
    <t>• Update headings for Product 1 etc to reflect the name of the product.  Add in additional lines if required</t>
  </si>
  <si>
    <t>• The total figures should agree back to those reported in B1.2 - Upwards Sales</t>
  </si>
  <si>
    <t>Domestic sales during POI</t>
  </si>
  <si>
    <t>Export sales to UK during POI</t>
  </si>
  <si>
    <t>Exports sales to other countries during POI</t>
  </si>
  <si>
    <t>Total Sales during POI</t>
  </si>
  <si>
    <t>Volume (Number of Tyres)</t>
  </si>
  <si>
    <t>Value CNY</t>
  </si>
  <si>
    <t>Sales to all customers</t>
  </si>
  <si>
    <t>Total turnover (All goods)</t>
  </si>
  <si>
    <t>Turnover of goods subject to review/like goods</t>
  </si>
  <si>
    <t>Turnover of other goods</t>
  </si>
  <si>
    <t>TBR (&lt;121)</t>
  </si>
  <si>
    <t>LTR</t>
  </si>
  <si>
    <t>PCR</t>
  </si>
  <si>
    <t>Domestic sales</t>
  </si>
  <si>
    <t>Export to UK</t>
  </si>
  <si>
    <t>Exports to third countries</t>
  </si>
  <si>
    <t>Total Sales</t>
  </si>
  <si>
    <t>Sales to External customers</t>
  </si>
  <si>
    <t>Sales to Associated customers</t>
  </si>
  <si>
    <t>KRW</t>
  </si>
  <si>
    <t>CHONGQING HANKOOK TIRE CO., LTD.</t>
  </si>
  <si>
    <t>Value KRW</t>
  </si>
  <si>
    <t>Other</t>
  </si>
  <si>
    <t xml:space="preserve">Note: </t>
  </si>
  <si>
    <t>1) This table follows the consolidation accounting standards, which entail the removal of all intercompany transactions. Consequently, it displays only sales to unrelated parties.</t>
  </si>
  <si>
    <t xml:space="preserve">2) SHT's parent company, Hankook Tire &amp; Technology Co., Ltd., includes a total of 57 subsidiary companies in its consolidated accounting. Therefore, accurately distinguishing product-specific sales quantities and amounts  </t>
  </si>
  <si>
    <t xml:space="preserve">    based on the consolidation criteria is quite burdensome. Nevertheless, SHT has aggregatedhas exerted its utmost diligence to provide the most accurate figures for TBR based on ERP data.</t>
  </si>
  <si>
    <t xml:space="preserve">    The consolidated sales in the ERP is aggregated based on internally defined product categories(e.g. TBR, LTR, PCR, and etc). Among the LTR (Light Truck Radial) category, there are some material code that fall within the scope of the investigation,</t>
  </si>
  <si>
    <t xml:space="preserve">    and these products have been classified as LTR products in this table.</t>
  </si>
  <si>
    <t>B1.2 Upward sales reconcialiation</t>
  </si>
  <si>
    <t>• Please fill in the white cells only - except where explanations to variances are required</t>
  </si>
  <si>
    <t>• Please ensure the table is completed using your accounting currency</t>
  </si>
  <si>
    <t>• Please reference source documents used where applicable</t>
  </si>
  <si>
    <t>Description</t>
  </si>
  <si>
    <t>Value</t>
  </si>
  <si>
    <t>Volume (XXUNITS)</t>
  </si>
  <si>
    <t>Source Documents</t>
  </si>
  <si>
    <t>Revenue in Income Statement</t>
  </si>
  <si>
    <t> Variance</t>
  </si>
  <si>
    <t>SHT excludes the sales of the merchandises and semi-finished products.</t>
  </si>
  <si>
    <t>Total sales revenue of all goods during the accounting period</t>
  </si>
  <si>
    <t>Difference between Investigation and Accounting Periods</t>
  </si>
  <si>
    <t>Total sales of all goods during the POI as stated in your management accounts</t>
  </si>
  <si>
    <t>Variance</t>
  </si>
  <si>
    <t>Summary of all products sold</t>
  </si>
  <si>
    <t> - Goods subject to review / Like Goods</t>
  </si>
  <si>
    <t>Merchandised goods</t>
  </si>
  <si>
    <t> - Domestic Sales</t>
  </si>
  <si>
    <t> - UK Sales</t>
  </si>
  <si>
    <t> - Third country sales</t>
  </si>
  <si>
    <t>Sales of own production in POI</t>
  </si>
  <si>
    <t xml:space="preserve">  - Total sales of the goods subject to review to the UK</t>
  </si>
  <si>
    <t xml:space="preserve">  - Total sales of the goods subject to review on the domestic market</t>
  </si>
  <si>
    <t xml:space="preserve">  - Total sales of the goods subject to review to all other countries</t>
  </si>
  <si>
    <t>Resales in POI</t>
  </si>
  <si>
    <t xml:space="preserve">  - Resales of the goods subject to review to the UK</t>
  </si>
  <si>
    <t xml:space="preserve">  - Resales of the goods subject to review on the domestic market</t>
  </si>
  <si>
    <t xml:space="preserve">  - Resales of the goods subject to review to all other countries</t>
  </si>
  <si>
    <r>
      <rPr>
        <sz val="11"/>
        <color rgb="FF000000"/>
        <rFont val="Calibri"/>
        <family val="2"/>
      </rPr>
      <t>•</t>
    </r>
    <r>
      <rPr>
        <sz val="9"/>
        <color rgb="FF000000"/>
        <rFont val="Arial"/>
        <family val="2"/>
      </rPr>
      <t xml:space="preserve"> </t>
    </r>
    <r>
      <rPr>
        <sz val="11"/>
        <color rgb="FF000000"/>
        <rFont val="Arial"/>
        <family val="2"/>
      </rPr>
      <t>Please provide sales at transactional level by PCN for the subject to review sold in the POI</t>
    </r>
  </si>
  <si>
    <r>
      <rPr>
        <sz val="11"/>
        <color rgb="FF000000"/>
        <rFont val="Calibri"/>
        <family val="2"/>
      </rPr>
      <t>•</t>
    </r>
    <r>
      <rPr>
        <sz val="9"/>
        <color rgb="FF000000"/>
        <rFont val="Arial"/>
        <family val="2"/>
      </rPr>
      <t xml:space="preserve"> </t>
    </r>
    <r>
      <rPr>
        <sz val="11"/>
        <color rgb="FF000000"/>
        <rFont val="Arial"/>
        <family val="2"/>
      </rPr>
      <t>If more than one PCN is included on an invoice then use the same invoice reference for all relevant transactions</t>
    </r>
  </si>
  <si>
    <r>
      <rPr>
        <sz val="11"/>
        <color rgb="FF000000"/>
        <rFont val="Calibri"/>
        <family val="2"/>
      </rPr>
      <t>•</t>
    </r>
    <r>
      <rPr>
        <sz val="9"/>
        <color rgb="FF000000"/>
        <rFont val="Arial"/>
        <family val="2"/>
      </rPr>
      <t xml:space="preserve"> </t>
    </r>
    <r>
      <rPr>
        <sz val="11"/>
        <color rgb="FF000000"/>
        <rFont val="Arial"/>
        <family val="2"/>
      </rPr>
      <t>Provide transactional values net of any credit notes / returns</t>
    </r>
  </si>
  <si>
    <t>Goods information</t>
  </si>
  <si>
    <t>Customer information</t>
  </si>
  <si>
    <t>Document reference</t>
  </si>
  <si>
    <t>Terms &amp; measurements</t>
  </si>
  <si>
    <t>Invoice value</t>
  </si>
  <si>
    <t>Currency conversion</t>
  </si>
  <si>
    <t>Adjustments (Include or exclude fields where relevant)</t>
  </si>
  <si>
    <t>Model</t>
  </si>
  <si>
    <t>Source</t>
  </si>
  <si>
    <t>Customer name</t>
  </si>
  <si>
    <t>Customer number</t>
  </si>
  <si>
    <t>Customer link (Independent/
Associated)</t>
  </si>
  <si>
    <t>Customer type</t>
  </si>
  <si>
    <t>Sales invoice number</t>
  </si>
  <si>
    <t>Revenue Recognition Date</t>
  </si>
  <si>
    <t>Document type (e.g. invoice, despatch)</t>
  </si>
  <si>
    <t>Purchase order date</t>
  </si>
  <si>
    <t>Order confirmation date</t>
  </si>
  <si>
    <t>Bill of lading no.</t>
  </si>
  <si>
    <t>Delivery terms</t>
  </si>
  <si>
    <t>Payment terms</t>
  </si>
  <si>
    <t>Invoice quantity</t>
  </si>
  <si>
    <t>Invoice unit measurement</t>
  </si>
  <si>
    <t>Quantity in Number of Tyres</t>
  </si>
  <si>
    <t>Exporting country (if applicable)</t>
  </si>
  <si>
    <t>Gross invoice value</t>
  </si>
  <si>
    <t>Taxes</t>
  </si>
  <si>
    <t>Discounts</t>
  </si>
  <si>
    <t>Rebates</t>
  </si>
  <si>
    <t>Other charges (specify)</t>
  </si>
  <si>
    <t>Net invoice value</t>
  </si>
  <si>
    <t>Invoice currency expressed in GB pounds</t>
  </si>
  <si>
    <t>Exchange rate</t>
  </si>
  <si>
    <t>Net invoice value in accounting currency</t>
  </si>
  <si>
    <t>CIF value in accounting currency</t>
  </si>
  <si>
    <t>Domestic freight</t>
  </si>
  <si>
    <t>Ocean Freight</t>
  </si>
  <si>
    <t>Insurance</t>
  </si>
  <si>
    <t>Forwarding</t>
  </si>
  <si>
    <t>Handling</t>
  </si>
  <si>
    <t>Credit</t>
  </si>
  <si>
    <t>Warranty Ratio</t>
  </si>
  <si>
    <t>After sales costs</t>
  </si>
  <si>
    <t>Commissions</t>
  </si>
  <si>
    <t>Packing</t>
  </si>
  <si>
    <t>Not Applicable</t>
  </si>
  <si>
    <t>• Input all sales, cost to make and AS&amp;G expenses as positive</t>
  </si>
  <si>
    <t>• For rows 28-31 eg interest, report income figures as positive and expenditure figures as negative.</t>
  </si>
  <si>
    <t>POI (2022)</t>
  </si>
  <si>
    <t>All goods</t>
  </si>
  <si>
    <t>Goods Concerned</t>
  </si>
  <si>
    <t>Gross sales</t>
  </si>
  <si>
    <r>
      <t>[CONFIDENTIAL - commercially sensitive information</t>
    </r>
    <r>
      <rPr>
        <b/>
        <sz val="11"/>
        <color rgb="FF000000"/>
        <rFont val="Arial"/>
        <family val="2"/>
      </rPr>
      <t>]</t>
    </r>
  </si>
  <si>
    <t>Sales returns, rebates and discounts</t>
  </si>
  <si>
    <t>Net sales</t>
  </si>
  <si>
    <t>Raw materials</t>
  </si>
  <si>
    <t>Direct labour</t>
  </si>
  <si>
    <t>Depreciation</t>
  </si>
  <si>
    <t>Manufacturing overheads</t>
  </si>
  <si>
    <t>Other operating expenses</t>
  </si>
  <si>
    <t>Cost of good sold</t>
  </si>
  <si>
    <t xml:space="preserve">Total cost to make </t>
  </si>
  <si>
    <t>Operating income</t>
  </si>
  <si>
    <t>Selling expenses</t>
  </si>
  <si>
    <t>Administrative and general expenses</t>
  </si>
  <si>
    <t>Financial expenses</t>
  </si>
  <si>
    <t>AG&amp;S expenses</t>
  </si>
  <si>
    <t>Income from normal activities</t>
  </si>
  <si>
    <t>Interest income</t>
  </si>
  <si>
    <t>Interest expense (enter as a negative)</t>
  </si>
  <si>
    <t>Extraordinary gains/losses (enter losses as a negative)</t>
  </si>
  <si>
    <t>Abnormal gains/losses (enter losses as a negative)</t>
  </si>
  <si>
    <t>Profit before tax</t>
  </si>
  <si>
    <t>Tax</t>
  </si>
  <si>
    <t>Profit After Tax</t>
  </si>
  <si>
    <t>Net proft %</t>
  </si>
  <si>
    <t>C3 - Upwards cost reconciliation</t>
  </si>
  <si>
    <r>
      <rPr>
        <sz val="11"/>
        <color rgb="FF000000"/>
        <rFont val="Calibri"/>
        <family val="2"/>
      </rPr>
      <t>•</t>
    </r>
    <r>
      <rPr>
        <sz val="8"/>
        <color rgb="FF000000"/>
        <rFont val="Arial"/>
        <family val="2"/>
      </rPr>
      <t xml:space="preserve"> </t>
    </r>
    <r>
      <rPr>
        <sz val="11"/>
        <color rgb="FF000000"/>
        <rFont val="Arial"/>
        <family val="2"/>
      </rPr>
      <t>Please fill in the white cells only - except where explanations to variances are required</t>
    </r>
  </si>
  <si>
    <r>
      <rPr>
        <sz val="11"/>
        <color rgb="FF000000"/>
        <rFont val="Calibri"/>
        <family val="2"/>
      </rPr>
      <t>•</t>
    </r>
    <r>
      <rPr>
        <sz val="8"/>
        <color rgb="FF000000"/>
        <rFont val="Arial"/>
        <family val="2"/>
      </rPr>
      <t xml:space="preserve"> </t>
    </r>
    <r>
      <rPr>
        <sz val="11"/>
        <color rgb="FF000000"/>
        <rFont val="Arial"/>
        <family val="2"/>
      </rPr>
      <t>Please ensure the table is completed using your accounting currency</t>
    </r>
  </si>
  <si>
    <r>
      <rPr>
        <sz val="11"/>
        <color rgb="FF000000"/>
        <rFont val="Calibri"/>
        <family val="2"/>
      </rPr>
      <t>•</t>
    </r>
    <r>
      <rPr>
        <sz val="8"/>
        <color rgb="FF000000"/>
        <rFont val="Arial"/>
        <family val="2"/>
      </rPr>
      <t xml:space="preserve"> </t>
    </r>
    <r>
      <rPr>
        <sz val="11"/>
        <color rgb="FF000000"/>
        <rFont val="Arial"/>
        <family val="2"/>
      </rPr>
      <t>Please reference source documents used where applicable</t>
    </r>
  </si>
  <si>
    <t>Volume</t>
  </si>
  <si>
    <t xml:space="preserve">Total Cost of sales/ cost of goods sold </t>
  </si>
  <si>
    <t xml:space="preserve">  - Variance*</t>
  </si>
  <si>
    <t>Please provide an explanation of the variance here</t>
  </si>
  <si>
    <t>Accounting Period of Cost of Sales/Cost of Goods Sold</t>
  </si>
  <si>
    <t>Difference in cost of the goods sold during Investigation period and goods sold during accounting periods</t>
  </si>
  <si>
    <r>
      <t xml:space="preserve">Total of cost of </t>
    </r>
    <r>
      <rPr>
        <u/>
        <sz val="11"/>
        <color rgb="FF000000"/>
        <rFont val="Arial"/>
        <family val="2"/>
      </rPr>
      <t>all goods sold</t>
    </r>
    <r>
      <rPr>
        <sz val="11"/>
        <color rgb="FF000000"/>
        <rFont val="Arial"/>
        <family val="2"/>
      </rPr>
      <t xml:space="preserve"> during the POI as stated in your management accounts</t>
    </r>
  </si>
  <si>
    <t xml:space="preserve">  - Change in finished goods inventory</t>
  </si>
  <si>
    <r>
      <t xml:space="preserve">Total cost of production/quantity of </t>
    </r>
    <r>
      <rPr>
        <b/>
        <u/>
        <sz val="11"/>
        <color rgb="FF000000"/>
        <rFont val="Arial"/>
        <family val="2"/>
      </rPr>
      <t>all goods</t>
    </r>
    <r>
      <rPr>
        <b/>
        <sz val="11"/>
        <color rgb="FF000000"/>
        <rFont val="Arial"/>
        <family val="2"/>
      </rPr>
      <t xml:space="preserve"> during the POI as stated in your management accounts</t>
    </r>
  </si>
  <si>
    <t>Summary of the cost of production for all goods</t>
  </si>
  <si>
    <t xml:space="preserve">  - Goods subject to review/like goods</t>
  </si>
  <si>
    <t xml:space="preserve">  - Other goods A </t>
  </si>
  <si>
    <t xml:space="preserve">  - Other goods B</t>
  </si>
  <si>
    <t xml:space="preserve">  - Other goods C</t>
  </si>
  <si>
    <t xml:space="preserve">  - Other goods D (add new lines as required)</t>
  </si>
  <si>
    <t>Cost of production for the goods subject to review/like goods</t>
  </si>
  <si>
    <t xml:space="preserve">  - Domestic Sales</t>
  </si>
  <si>
    <t xml:space="preserve">  - UK Sales</t>
  </si>
  <si>
    <t xml:space="preserve">  - Third Country Sales</t>
  </si>
  <si>
    <t>D5 - Capacity</t>
  </si>
  <si>
    <t>Case team to insert</t>
  </si>
  <si>
    <t>Case team to provide start year</t>
  </si>
  <si>
    <t>20xx</t>
  </si>
  <si>
    <t>POI</t>
  </si>
  <si>
    <t>Total production capacity of goods &lt;concerned/subject to review&gt; (In XXUNIT)</t>
  </si>
  <si>
    <t>Total of actual production of the goods &lt;concerned/subject to review&gt; (in XXUNIT)</t>
  </si>
  <si>
    <t>Total capacity utlisation for goods &lt;concerned/subject to review&gt; (%)</t>
  </si>
  <si>
    <t>Index for goods &lt;concerned/subject to review&gt; (If 20xx = 100)</t>
  </si>
  <si>
    <t>D6 - Stocks</t>
  </si>
  <si>
    <t>&lt;Indicate currency here&gt;</t>
  </si>
  <si>
    <t>Stock produced by the company</t>
  </si>
  <si>
    <t>Goods &lt;concerned/subject to review&gt; in volume (XXUNIT)</t>
  </si>
  <si>
    <t>Opening stock</t>
  </si>
  <si>
    <t>(+) Production</t>
  </si>
  <si>
    <t>(−) Domestic sales</t>
  </si>
  <si>
    <t>(−) Export sales</t>
  </si>
  <si>
    <t>(−) Transfers</t>
  </si>
  <si>
    <t>(−) Others (e.g. wastage, expiration, theft)</t>
  </si>
  <si>
    <t>Closing stock</t>
  </si>
  <si>
    <t>Goods  &lt;concerned/subject to review&gt; in value</t>
  </si>
  <si>
    <r>
      <t>Stock purchased</t>
    </r>
    <r>
      <rPr>
        <b/>
        <sz val="11"/>
        <color rgb="FFFFFFFF"/>
        <rFont val="Arial"/>
        <family val="2"/>
      </rPr>
      <t xml:space="preserve"> by the company</t>
    </r>
  </si>
  <si>
    <t>Goods  &lt;concerned/subject to review&gt; in volume (XXUNIT)</t>
  </si>
  <si>
    <t>(+) Purchase</t>
  </si>
  <si>
    <t>All stock held by the company</t>
  </si>
  <si>
    <t>(+) Production &amp; purchase</t>
  </si>
  <si>
    <t>D8 - Employment</t>
  </si>
  <si>
    <t>Total personnel employed</t>
  </si>
  <si>
    <t>Personnel employed in the production of goods &lt;concerned/subject to review&gt;</t>
  </si>
  <si>
    <t>Personnel employed in the sales and administration of goods &lt;concerned/subject to review&gt;</t>
  </si>
  <si>
    <t>% of employees relative to 20xx</t>
  </si>
  <si>
    <t>D9 - Investments</t>
  </si>
  <si>
    <t>Case team to provide forecast years</t>
  </si>
  <si>
    <t>Forecasts</t>
  </si>
  <si>
    <t>Area of Investment</t>
  </si>
  <si>
    <t>Buildings</t>
  </si>
  <si>
    <t>Production</t>
  </si>
  <si>
    <t>Others (specify)</t>
  </si>
  <si>
    <t>Total Investment</t>
  </si>
  <si>
    <t>Investment relative to 20xx</t>
  </si>
  <si>
    <t>C4 - Purchases of the Like Good</t>
  </si>
  <si>
    <r>
      <rPr>
        <b/>
        <sz val="11"/>
        <color rgb="FF000000"/>
        <rFont val="Calibri"/>
        <family val="2"/>
      </rPr>
      <t>•</t>
    </r>
    <r>
      <rPr>
        <sz val="9"/>
        <color rgb="FF000000"/>
        <rFont val="Arial"/>
        <family val="2"/>
      </rPr>
      <t xml:space="preserve"> </t>
    </r>
    <r>
      <rPr>
        <sz val="11"/>
        <color rgb="FF000000"/>
        <rFont val="Arial"/>
        <family val="2"/>
      </rPr>
      <t>Please provide your aggregated data per PCN by (i) volume and (ii) value in the table below</t>
    </r>
  </si>
  <si>
    <t>Total volume (number of Tyres)</t>
  </si>
  <si>
    <t>Total value CNY</t>
  </si>
  <si>
    <t>Date of purchase</t>
  </si>
  <si>
    <t>D12.1 - CTM in Domestic Market</t>
  </si>
  <si>
    <t>Indicate currency here</t>
  </si>
  <si>
    <t>* Create more PCN columns where necessary</t>
  </si>
  <si>
    <t>All PCNs</t>
  </si>
  <si>
    <t>PCN 1</t>
  </si>
  <si>
    <t>PCN 2</t>
  </si>
  <si>
    <t>PCN 3</t>
  </si>
  <si>
    <t>(I) Manufacturing costs</t>
  </si>
  <si>
    <t>(A) Direct costs</t>
  </si>
  <si>
    <t>Material 1</t>
  </si>
  <si>
    <t>Material 2</t>
  </si>
  <si>
    <t>Material 3</t>
  </si>
  <si>
    <t>Material 4</t>
  </si>
  <si>
    <t>-</t>
  </si>
  <si>
    <t>Total for (A)</t>
  </si>
  <si>
    <t>(B) Manufacturing overheads</t>
  </si>
  <si>
    <t>Indirect labour</t>
  </si>
  <si>
    <t>Rent/lease</t>
  </si>
  <si>
    <t>Maintenance &amp; repairs</t>
  </si>
  <si>
    <t>Energy costs</t>
  </si>
  <si>
    <t>Total for (B)</t>
  </si>
  <si>
    <t>(C) Total of manufacturing cost (A+B)</t>
  </si>
  <si>
    <t>Quantity produced (UNITXXX)</t>
  </si>
  <si>
    <t>Manufacturing cost per unit</t>
  </si>
  <si>
    <t>D12.2 - CTM in the UK Market</t>
  </si>
  <si>
    <t>D13.1 - AS&amp;G in domestic market</t>
  </si>
  <si>
    <t>Administration, General &amp; Selling (AG&amp;S) costs</t>
  </si>
  <si>
    <t>(A) Selling costs (please breakdown)</t>
  </si>
  <si>
    <t>Sales commissions</t>
  </si>
  <si>
    <t xml:space="preserve">Supply and client </t>
  </si>
  <si>
    <t>(B) Administrative &amp; general costs (please breakdown)</t>
  </si>
  <si>
    <t xml:space="preserve">Non-production staff salaries </t>
  </si>
  <si>
    <t>Marketing and advertising</t>
  </si>
  <si>
    <t>(C) Others</t>
  </si>
  <si>
    <t>Financial costs (e.g. interest)</t>
  </si>
  <si>
    <t>R&amp;D and innovation</t>
  </si>
  <si>
    <t>Total for (C)</t>
  </si>
  <si>
    <r>
      <t>Quantity sold (</t>
    </r>
    <r>
      <rPr>
        <sz val="11"/>
        <color rgb="FFFF0000"/>
        <rFont val="Arial"/>
        <family val="2"/>
      </rPr>
      <t>UNITXXX</t>
    </r>
    <r>
      <rPr>
        <sz val="11"/>
        <color rgb="FF000000"/>
        <rFont val="Arial"/>
        <family val="2"/>
      </rPr>
      <t>)</t>
    </r>
  </si>
  <si>
    <t>Total cost to sell (A+B+C)</t>
  </si>
  <si>
    <t>Cost to sell per unit</t>
  </si>
  <si>
    <t>Total cost to make and sell per unit (using total CTM from D12.1 and total AS&amp;G from D13.1)</t>
  </si>
  <si>
    <t>D13.2 - AS&amp;G in third countries</t>
  </si>
  <si>
    <t>Quantity sold</t>
  </si>
  <si>
    <t>Total cost to make and sell per unit (using total CTM from D12.3 and total AS&amp;G from D13.3)</t>
  </si>
  <si>
    <t>D13.2 - AS&amp;G for the UK market</t>
  </si>
  <si>
    <t>Total cost to make and sell per unit (using total CTM from D12.2 and total AS&amp;G from D13.2)</t>
  </si>
  <si>
    <t xml:space="preserve">
</t>
  </si>
  <si>
    <r>
      <rPr>
        <sz val="11"/>
        <color rgb="FF000000"/>
        <rFont val="Calibri"/>
        <family val="2"/>
      </rPr>
      <t>•</t>
    </r>
    <r>
      <rPr>
        <sz val="9"/>
        <color rgb="FF000000"/>
        <rFont val="Arial"/>
        <family val="2"/>
      </rPr>
      <t xml:space="preserve"> </t>
    </r>
    <r>
      <rPr>
        <sz val="11"/>
        <color rgb="FF000000"/>
        <rFont val="Arial"/>
        <family val="2"/>
      </rPr>
      <t>Please input details for all purchases of materials where the material type accounts for over 5% of total cost to make and sell during the POI (1% is energy)</t>
    </r>
  </si>
  <si>
    <r>
      <rPr>
        <sz val="11"/>
        <color rgb="FF000000"/>
        <rFont val="Calibri"/>
        <family val="2"/>
      </rPr>
      <t>•</t>
    </r>
    <r>
      <rPr>
        <sz val="9"/>
        <color rgb="FF000000"/>
        <rFont val="Arial"/>
        <family val="2"/>
      </rPr>
      <t xml:space="preserve"> </t>
    </r>
    <r>
      <rPr>
        <sz val="11"/>
        <color rgb="FF000000"/>
        <rFont val="Arial"/>
        <family val="2"/>
      </rPr>
      <t>The first line has been filled in as an example - please delete before submission</t>
    </r>
  </si>
  <si>
    <t>(I) Supplier information</t>
  </si>
  <si>
    <t>(II) Purchase information</t>
  </si>
  <si>
    <t>Material type</t>
  </si>
  <si>
    <t>Products using material</t>
  </si>
  <si>
    <t>Contact name of supplier</t>
  </si>
  <si>
    <t>Address of supplier</t>
  </si>
  <si>
    <t>Country of manufacture</t>
  </si>
  <si>
    <t>Is the supplier an SOE?</t>
  </si>
  <si>
    <t>Is this an associated supplier?</t>
  </si>
  <si>
    <t>Does the supplier manufacture/ produce the raw material?</t>
  </si>
  <si>
    <t>If the supplier doesn't manufacture/
produce, what's the name of the company that does</t>
  </si>
  <si>
    <t>Is this an associated manufacturer/producer, or an SOE?</t>
  </si>
  <si>
    <t>Invoice Number</t>
  </si>
  <si>
    <t>Date of Invoice</t>
  </si>
  <si>
    <t>Quantity (XXUNITS)</t>
  </si>
  <si>
    <t>Purchase price (excl. VAT)</t>
  </si>
  <si>
    <t>Unit price (excl. VAT)</t>
  </si>
  <si>
    <t>Reduced price or other benefit received?</t>
  </si>
  <si>
    <t>File name for attachments containing contractual agreement</t>
  </si>
  <si>
    <t>If purchased imported materials, explain the reason.</t>
  </si>
  <si>
    <t>Specificity</t>
  </si>
  <si>
    <t xml:space="preserve">No. </t>
  </si>
  <si>
    <t>Programme Name</t>
  </si>
  <si>
    <t>Grant name</t>
  </si>
  <si>
    <t>Date of approval</t>
  </si>
  <si>
    <t>Total Grant Amount CNY</t>
  </si>
  <si>
    <t>Purpose of the grant</t>
  </si>
  <si>
    <t>Please outline the fees/expenses incurred, by your company for the purposes of receiving each grant.</t>
  </si>
  <si>
    <t>Please provide the total value of the fees / expenses incurred in receiving the grant (currency)</t>
  </si>
  <si>
    <t>Describe application and procedure for obtaining the grant</t>
  </si>
  <si>
    <t>What is the eligibility for the programme?</t>
  </si>
  <si>
    <t>The body responsible for grant</t>
  </si>
  <si>
    <t>Granted in multiple instalments? If so state the number of instalments</t>
  </si>
  <si>
    <t>If received in a lump sum, please provide the date this was received, otherwise please provide the date the first instalment was received</t>
  </si>
  <si>
    <t>Total Benefit Received (currency)</t>
  </si>
  <si>
    <t>Amount of benefit applicable to the POI (currency)</t>
  </si>
  <si>
    <t>Did it benefit all production or specific good(s)?</t>
  </si>
  <si>
    <t>If specific, which goods?</t>
  </si>
  <si>
    <t>The specific activity/project the benefit was provided for</t>
  </si>
  <si>
    <t>Where accounted for in financial statements? (Please provide supporting evidence)</t>
  </si>
  <si>
    <t xml:space="preserve">Is the programme still operational? </t>
  </si>
  <si>
    <t>If no, when was the latest date that your company could receive the grant and/or apply for it?</t>
  </si>
  <si>
    <t>Please provide all relevant documentations (application, contract, proof of payment, entry in general ledger etc)</t>
  </si>
  <si>
    <t>Ad hoc grants provided by municipal/regional authorities</t>
  </si>
  <si>
    <t>Industrial Development Special Fund</t>
  </si>
  <si>
    <t>Refer to Appendix D2.1</t>
  </si>
  <si>
    <t>Top 100 companies Award in Xuhui District</t>
  </si>
  <si>
    <t>D3- Loans</t>
  </si>
  <si>
    <t>Benefit</t>
  </si>
  <si>
    <t>Details of the loan provider</t>
  </si>
  <si>
    <t>If the loan was redrawn at any time:</t>
  </si>
  <si>
    <t>Evidence</t>
  </si>
  <si>
    <t>Loan name</t>
  </si>
  <si>
    <t>Loan recipient</t>
  </si>
  <si>
    <t>Name of bank/institution providing the loan</t>
  </si>
  <si>
    <t>Eligibility for the loan</t>
  </si>
  <si>
    <t>Is the loan fully repayable?</t>
  </si>
  <si>
    <t>Loan start date</t>
  </si>
  <si>
    <t>Principal amount of loan CNY</t>
  </si>
  <si>
    <t>How much principal would have been obtained in a comparable commercial loan CNY</t>
  </si>
  <si>
    <t>Loan amount  outstanding at the start of the POI CNY</t>
  </si>
  <si>
    <t>Loan amount outstanding at the end of the POI CNY</t>
  </si>
  <si>
    <t>Interest paid in POI CNY</t>
  </si>
  <si>
    <t>Repayment terms/frequency</t>
  </si>
  <si>
    <t>Interest rate (%)</t>
  </si>
  <si>
    <t>Interest type</t>
  </si>
  <si>
    <t>Purpose of loan/what goods did it benefit</t>
  </si>
  <si>
    <t>Terms and conditions of loan</t>
  </si>
  <si>
    <r>
      <t xml:space="preserve">Loan repayment schedule </t>
    </r>
    <r>
      <rPr>
        <b/>
        <vertAlign val="superscript"/>
        <sz val="11"/>
        <color rgb="FF000000"/>
        <rFont val="Arial"/>
        <family val="2"/>
      </rPr>
      <t>3)</t>
    </r>
  </si>
  <si>
    <t>Domestic or foreign or government owned bank?</t>
  </si>
  <si>
    <t>Percentage of government ownership</t>
  </si>
  <si>
    <t>If the bank is a government owned bank, why did you choose to borrow from a government instead of commercial bank?</t>
  </si>
  <si>
    <t>How do the terms and conditions differ between government and commercial banks?</t>
  </si>
  <si>
    <t>What was the redraw rate?</t>
  </si>
  <si>
    <t>What was the redraw amount?</t>
  </si>
  <si>
    <t>What was the reason for the redraw?</t>
  </si>
  <si>
    <t>Please provide all documentations regarding each of the loan received under each programme and reference them in this column. These documents will include the loan application, loan agreement, evidence of disbursement e.t.c</t>
  </si>
  <si>
    <t>Not applicable</t>
  </si>
  <si>
    <t>D4 - Loan guarantee programmes</t>
  </si>
  <si>
    <t>Loan guarantee  programme name</t>
  </si>
  <si>
    <t>Name of institution that issued the guarantee</t>
  </si>
  <si>
    <t>Amount guaranteed</t>
  </si>
  <si>
    <t>Duration of the guarantee</t>
  </si>
  <si>
    <t>How much is the consideration on a comparable commercial loan without the guarantee?</t>
  </si>
  <si>
    <t>Transaction date</t>
  </si>
  <si>
    <t>Eligibility for the loan guarantee</t>
  </si>
  <si>
    <t xml:space="preserve">How was the transaction reflected in the financial statements? </t>
  </si>
  <si>
    <t>Interest rate paid on the guaranteed loan</t>
  </si>
  <si>
    <t>Interest rate for a commercial loan without a guarantee</t>
  </si>
  <si>
    <t>Interest paid in POI</t>
  </si>
  <si>
    <t xml:space="preserve">How were the proceeds from the loan guarantee used by your company? </t>
  </si>
  <si>
    <t>Did the loan guarantee benefit all production or specific good(s)?</t>
  </si>
  <si>
    <t>Please provide all documentations regarding each of the guarantees  and reference them in this column. These documents will include the application form, loan guarantee agreement, evidence of disbursement e.t.c</t>
  </si>
  <si>
    <t>Debt-for-equity swap programme name</t>
  </si>
  <si>
    <t>Name of institution/public body making the swap</t>
  </si>
  <si>
    <t>Eligibility for the debt-for-equity swap</t>
  </si>
  <si>
    <t>The amount of the loans/debt due by your company directly or indirectly cancelled and swapped for equity by the public body</t>
  </si>
  <si>
    <t>The terms of the loans and the interest due on the loan</t>
  </si>
  <si>
    <t>The duration and maturity of the loan</t>
  </si>
  <si>
    <t xml:space="preserve">How is the transaction reflected in the financial statements? </t>
  </si>
  <si>
    <t>Please state the amount of late interest payments or other arrears on the loan</t>
  </si>
  <si>
    <t>What is the amount of the interest saved</t>
  </si>
  <si>
    <t>Value of equity received in exchange by the public body</t>
  </si>
  <si>
    <t xml:space="preserve">How did your company determine the amount of equity to be issued and the per share price to be paid? </t>
  </si>
  <si>
    <t>Number of shares issued</t>
  </si>
  <si>
    <t>Description of the shares (e.g. common shares, preferred shares)</t>
  </si>
  <si>
    <t>Nominal value of the shares</t>
  </si>
  <si>
    <t xml:space="preserve">If the shares involved in the swap were publicly traded, please provide the relevant prices at the moment of the transaction. </t>
  </si>
  <si>
    <t>Your company's debt-to-equity ratio before the swap</t>
  </si>
  <si>
    <t>Your company's debt-to-equity ratio after the swap</t>
  </si>
  <si>
    <t>Did the debt to equity swap benefit all production or specific good(s)?</t>
  </si>
  <si>
    <t>If no, when was the latest date that your company could benefit from it?</t>
  </si>
  <si>
    <t>Please provide all documentations regarding each of the debt-for-equity swap program  and reference them in this column. These documents will include the application form,  agreements, original loan contracts, negotiation, the accounting enteries of the conversion e.t.c</t>
  </si>
  <si>
    <t>Programme questions</t>
  </si>
  <si>
    <t>Land use right programme</t>
  </si>
  <si>
    <t>Date benefit received</t>
  </si>
  <si>
    <t>Amount</t>
  </si>
  <si>
    <t>Conditions under which the land use rights were received</t>
  </si>
  <si>
    <t>The government/body providing the land use right benefit</t>
  </si>
  <si>
    <t>What benefit from the land-use right is attributable to the POI CNY</t>
  </si>
  <si>
    <t>How are the proceeds from the land-use rights accounted for in your financial statements?</t>
  </si>
  <si>
    <t>Did the benefit received apply to all production or specific good(s)?</t>
  </si>
  <si>
    <t>Describe application and procedure for obtaining a benefit</t>
  </si>
  <si>
    <t>Please provide all documentations your company has regarding each of the grants received under each programme and reference them in this column. These documents will include the grant application, legislation, contract/working agreement e.t.c</t>
  </si>
  <si>
    <t>D7 - Export credits and financing</t>
  </si>
  <si>
    <t>Export credits and financing programme name</t>
  </si>
  <si>
    <t>Date granted</t>
  </si>
  <si>
    <t>Amount CNY</t>
  </si>
  <si>
    <t>Please outline the expenses incurred, by your company for the purposes of receiving export credit and finance</t>
  </si>
  <si>
    <t>The body responsible for providing the export credit and finance</t>
  </si>
  <si>
    <t xml:space="preserve">Please indicate the eligibility for the export credits and financing  </t>
  </si>
  <si>
    <t>Amount applicable to the POI CNY</t>
  </si>
  <si>
    <t>Applicable interest rate (%)</t>
  </si>
  <si>
    <t>Other applicable charges CNY</t>
  </si>
  <si>
    <t>Amount of interest paid during the POI CNY</t>
  </si>
  <si>
    <t>Repayment schedule</t>
  </si>
  <si>
    <t>Where accounted for in financial statements?</t>
  </si>
  <si>
    <t>Did the programme benefit all production or specific good(s)?</t>
  </si>
  <si>
    <t>Please provide all documentations your company has regarding each of the  programme and reference them in this column. These documents will include the  application, legislation, contract/working agreement e.t.c</t>
  </si>
  <si>
    <t>D8 - Equity infusions</t>
  </si>
  <si>
    <t>Equity infusion programme name</t>
  </si>
  <si>
    <t>Name of institution that received the equity</t>
  </si>
  <si>
    <t>Amount of equity received CNY</t>
  </si>
  <si>
    <t>Decription of shares (e.g. ordinary shares, preferred shares)</t>
  </si>
  <si>
    <t>Consideration paid CNY</t>
  </si>
  <si>
    <t>What is the eligibility criteria for the programme</t>
  </si>
  <si>
    <t>How did your company determine the amount of equity to be issued and the price per share to be paid?</t>
  </si>
  <si>
    <t>How were the transactions financed (include the % of public vs. private sources)</t>
  </si>
  <si>
    <t>If your company is publicly traded, what was the share price prior to the equity infusion?</t>
  </si>
  <si>
    <t>Did the proceeds from the equity infusion apply to all your company goods?</t>
  </si>
  <si>
    <t>If specific to some goods, which goods?</t>
  </si>
  <si>
    <t>Is the programme still active?</t>
  </si>
  <si>
    <t>If it is no longer active, when was the latest date that your company could receive and/or apply for equity infusions under each programme?</t>
  </si>
  <si>
    <t>If the programme is terminated has been it been replaced by a different one</t>
  </si>
  <si>
    <t>If yes, what is the replacement programme</t>
  </si>
  <si>
    <t>Reference for requested documents e.g. application form, equity transfer agreement, stock purchase agreement e.t.c.</t>
  </si>
  <si>
    <t xml:space="preserve">  </t>
  </si>
  <si>
    <t xml:space="preserve">D9 - Provision of goods and services </t>
  </si>
  <si>
    <t>List each class of goods or service in a separate table</t>
  </si>
  <si>
    <t>List of goods provided by a government or foreign authority</t>
  </si>
  <si>
    <t>Provision of goods and services programme name</t>
  </si>
  <si>
    <t>Value of  benefit CNY</t>
  </si>
  <si>
    <t>Name of institution providing the goods and/or services</t>
  </si>
  <si>
    <t xml:space="preserve">Did your company receive any reduction in price for the purchase of these goods/services during the POI?   
</t>
  </si>
  <si>
    <t>If yes, please describe what requirements your company met to qualify for a reduction in payment for the goods/services</t>
  </si>
  <si>
    <t>Value of benefit received in the POI CNY</t>
  </si>
  <si>
    <t>How did you calculate the value relating to the POI</t>
  </si>
  <si>
    <t>Description of the goods/service the benefit relate to</t>
  </si>
  <si>
    <t>Reference for requested documents. These documents will include application form, contract for the programme e.t.c.</t>
  </si>
  <si>
    <t>S/N</t>
  </si>
  <si>
    <t xml:space="preserve">Type of goods purchased </t>
  </si>
  <si>
    <t>Purchase Value CNY</t>
  </si>
  <si>
    <t>Unit measure (e.g. kg, ton)</t>
  </si>
  <si>
    <t xml:space="preserve">Quantity purchased </t>
  </si>
  <si>
    <t>Purchase price/unit</t>
  </si>
  <si>
    <t>Price per unit in the open market CNY</t>
  </si>
  <si>
    <t>Name of institution/company purchasing</t>
  </si>
  <si>
    <t>State-owned?</t>
  </si>
  <si>
    <t>Percentage of state-ownership</t>
  </si>
  <si>
    <t>D10 - Purchase of goods</t>
  </si>
  <si>
    <t>Program questions</t>
  </si>
  <si>
    <t>List of goods purchased by a government or foreign authority</t>
  </si>
  <si>
    <t>Purchase of goods programme name</t>
  </si>
  <si>
    <t>Name of institution that purchased the goods and/or services</t>
  </si>
  <si>
    <t>Eligibity for the purchase of goods programme.</t>
  </si>
  <si>
    <t xml:space="preserve">Did your company receive a benefit from the purchase of these goods/services during the POI?   
</t>
  </si>
  <si>
    <t>Benefit relating to the POI CNY</t>
  </si>
  <si>
    <t>How did you calculate the value of the benefit</t>
  </si>
  <si>
    <t>Reference for requested documents. These documents will include application form, contract for the programme</t>
  </si>
  <si>
    <r>
      <t xml:space="preserve">Purchase Value </t>
    </r>
    <r>
      <rPr>
        <b/>
        <sz val="11"/>
        <color rgb="FFFF0000"/>
        <rFont val="Arial"/>
        <family val="2"/>
      </rPr>
      <t>(currency)</t>
    </r>
  </si>
  <si>
    <r>
      <t xml:space="preserve">Price per unit in the open market </t>
    </r>
    <r>
      <rPr>
        <b/>
        <sz val="11"/>
        <color rgb="FFFF0000"/>
        <rFont val="Arial"/>
        <family val="2"/>
      </rPr>
      <t>(currency)</t>
    </r>
  </si>
  <si>
    <t>D11 - Preferential tax programme</t>
  </si>
  <si>
    <t>Name of preferential tax programme</t>
  </si>
  <si>
    <t>Conditions under which the preferential tax were allowed.</t>
  </si>
  <si>
    <t xml:space="preserve">How has this been recorded in your accounting system and financial statements. </t>
  </si>
  <si>
    <t>Fees/charges incurred to obtained the preferential tax benefit</t>
  </si>
  <si>
    <t>Please provide all documentations your company has regarding each programme and reference them in this column. These documents will include the application, legislation, contract/working agreement e.t.c</t>
  </si>
  <si>
    <t>D12 - Tariff and VAT Exemption</t>
  </si>
  <si>
    <t>Imported material inputs with Tariff and VAT exemption</t>
  </si>
  <si>
    <t>Name of Unpaid dividends programme</t>
  </si>
  <si>
    <t xml:space="preserve">Eligibility for the unpaid dividends programme </t>
  </si>
  <si>
    <t>Fees/charges incurred with respect to the Unpaid dividends</t>
  </si>
  <si>
    <t>Describe application and procedure for obtaining the Tariff and VAT Exemption</t>
  </si>
  <si>
    <t>Please provide all documentations your company has regarding each of the programme and reference them in this column. These documents will include the application, legislation, contract/working agreement e.t.c</t>
  </si>
  <si>
    <t>Description of imported product</t>
  </si>
  <si>
    <t>Country of origin </t>
  </si>
  <si>
    <t>Quantity of imported product</t>
  </si>
  <si>
    <t>Purchase price </t>
  </si>
  <si>
    <t>Terms of purchase (e.g. FOB, CIF) </t>
  </si>
  <si>
    <t>Value for duty of imported product</t>
  </si>
  <si>
    <t>Regular rate of taxes and/or duties</t>
  </si>
  <si>
    <t>Concessionary rate of taxes and/or duties</t>
  </si>
  <si>
    <t>Amount of duties and taxes normally applicable </t>
  </si>
  <si>
    <t>Amount of duties and taxes paid</t>
  </si>
  <si>
    <t>Amount of duties and taxes exempt</t>
  </si>
  <si>
    <t>Date of importation</t>
  </si>
  <si>
    <t>Tariff classification number</t>
  </si>
  <si>
    <t>Customs entry number</t>
  </si>
  <si>
    <t>D13 - Unpaid dividends</t>
  </si>
  <si>
    <t>Dividend distributions to Government entities in the injury period</t>
  </si>
  <si>
    <t>Dividend distributions to private entities in the injury period</t>
  </si>
  <si>
    <t>Name of unpaid dividend programme</t>
  </si>
  <si>
    <t>Eligibity allowing the unpaid dividends programme.</t>
  </si>
  <si>
    <t>Fees/charges incurred to benefit from the programme</t>
  </si>
  <si>
    <t>What is the practice and policy on dividend distribution contained in your company documents?</t>
  </si>
  <si>
    <t>What was the amount of profit available for dividend distribution by your company for the years 2019 - 2022</t>
  </si>
  <si>
    <t>What was the amount of retained earnings since 2019 available for distribution to shareholders of the different classes of shares</t>
  </si>
  <si>
    <t>If no, when was the latest date that your company could benefit from the programme?</t>
  </si>
  <si>
    <t>Please provide all documentations your company has regarding each of the programme and reference them in this column. These documents will include the application, legislation, dividend policy, resolutions e.t.c</t>
  </si>
  <si>
    <t>Description of the dividend transactions</t>
  </si>
  <si>
    <t>Date of the dividend transactions </t>
  </si>
  <si>
    <t>Description of the various categories of shares involved (e.g. common shares, preference shares, special classes of shares etc.)</t>
  </si>
  <si>
    <t>Specific rights attached to the shares</t>
  </si>
  <si>
    <t>Amount distributed as dividends per each category of share</t>
  </si>
  <si>
    <t>Per-share dividend paid out for each category of share</t>
  </si>
  <si>
    <t>Class of shares held by the government</t>
  </si>
  <si>
    <t>Number of shares held by the government</t>
  </si>
  <si>
    <t>Percentage of profits distributed per each class of share to the government</t>
  </si>
  <si>
    <t>Taxes paid or payable on these dividend distributions</t>
  </si>
  <si>
    <t>Amounts distributed as dividend</t>
  </si>
  <si>
    <t>Number of shares held</t>
  </si>
  <si>
    <t xml:space="preserve">Percentage of profits distributed per each class of share </t>
  </si>
  <si>
    <t xml:space="preserve">Percentage of dividend distributed per each class of share </t>
  </si>
  <si>
    <r>
      <rPr>
        <b/>
        <sz val="11"/>
        <color rgb="FF000000"/>
        <rFont val="Arial"/>
        <family val="2"/>
      </rPr>
      <t xml:space="preserve">[CONFIDENTIAL </t>
    </r>
    <r>
      <rPr>
        <sz val="11"/>
        <color rgb="FF000000"/>
        <rFont val="Arial"/>
        <family val="2"/>
      </rPr>
      <t>- Commercially sensitive information not susceptible of a summary]</t>
    </r>
  </si>
  <si>
    <t>[CONFIDENTIAL - commercially sensitive information]</t>
  </si>
  <si>
    <t>100*</t>
  </si>
  <si>
    <t>1*</t>
  </si>
  <si>
    <t>100*, 1*: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</si>
</sst>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164" formatCode="&quot; &quot;* #,##0&quot; &quot;;&quot;-&quot;* #,##0&quot; &quot;;&quot; &quot;* &quot;- &quot;;&quot; &quot;@&quot; &quot;"/>
    <numFmt numFmtId="165" formatCode="0.0%"/>
    <numFmt numFmtId="166" formatCode="&quot; &quot;* #,##0.00&quot; &quot;;&quot;-&quot;* #,##0.00&quot; &quot;;&quot; &quot;* &quot;- &quot;;&quot; &quot;@&quot; &quot;"/>
    <numFmt numFmtId="167" formatCode="dd\-mm\-yyyy"/>
    <numFmt numFmtId="168" formatCode="&quot; &quot;* #,##0.0&quot; &quot;;&quot;-&quot;* #,##0.0&quot; &quot;;&quot; &quot;* &quot;- &quot;;&quot; &quot;@&quot; &quot;"/>
    <numFmt numFmtId="169" formatCode="0.0"/>
    <numFmt numFmtId="170" formatCode="&quot; &quot;* #,##0&quot; &quot;;&quot;-&quot;* #,##0&quot; &quot;;&quot; &quot;* &quot;-&quot;#&quot; &quot;;&quot; &quot;@&quot; &quot;"/>
    <numFmt numFmtId="171" formatCode="&quot; &quot;* #,##0.00&quot; &quot;;&quot;-&quot;* #,##0.00&quot; &quot;;&quot; &quot;* &quot;-&quot;#&quot; &quot;;&quot; &quot;@&quot; &quot;"/>
    <numFmt numFmtId="172" formatCode="&quot; &quot;* #,##0.0000&quot; &quot;;&quot;-&quot;* #,##0.0000&quot; &quot;;&quot; &quot;* &quot;-&quot;#&quot; &quot;;&quot; &quot;@&quot; &quot;"/>
    <numFmt numFmtId="173" formatCode="yyyy\-mm\-dd"/>
    <numFmt numFmtId="174" formatCode="#,##0.00&quot; &quot;"/>
    <numFmt numFmtId="175" formatCode="mm\-dd\-yyyy"/>
  </numFmts>
  <fonts count="41">
    <font>
      <sz val="11"/>
      <color rgb="FF000000"/>
      <name val="Calibri"/>
      <family val="2"/>
    </font>
    <font>
      <sz val="11"/>
      <color rgb="FF000000"/>
      <name val="Calibri"/>
      <family val="2"/>
    </font>
    <font>
      <sz val="10"/>
      <color rgb="FF000000"/>
      <name val="Arial"/>
      <family val="2"/>
    </font>
    <font>
      <sz val="12"/>
      <color rgb="FF000000"/>
      <name val="Arial"/>
      <family val="2"/>
    </font>
    <font>
      <sz val="11"/>
      <color rgb="FF000000"/>
      <name val="맑은 고딕"/>
      <family val="3"/>
    </font>
    <font>
      <u/>
      <sz val="11"/>
      <color rgb="FF0563C1"/>
      <name val="Calibri"/>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b/>
      <i/>
      <sz val="11"/>
      <color rgb="FF000000"/>
      <name val="Arial"/>
      <family val="2"/>
    </font>
    <font>
      <i/>
      <sz val="11"/>
      <color rgb="FF000000"/>
      <name val="Arial"/>
      <family val="2"/>
    </font>
    <font>
      <b/>
      <u/>
      <sz val="11"/>
      <color rgb="FF0563C1"/>
      <name val="Arial"/>
      <family val="2"/>
    </font>
    <font>
      <b/>
      <sz val="11"/>
      <color rgb="FFFFFFFF"/>
      <name val="Arial"/>
      <family val="2"/>
    </font>
    <font>
      <i/>
      <sz val="11"/>
      <color rgb="FFFF0000"/>
      <name val="Arial"/>
      <family val="2"/>
    </font>
    <font>
      <sz val="9"/>
      <color rgb="FF000000"/>
      <name val="Arial"/>
      <family val="2"/>
    </font>
    <font>
      <b/>
      <i/>
      <sz val="11"/>
      <color rgb="FFFFFFFF"/>
      <name val="Arial"/>
      <family val="2"/>
    </font>
    <font>
      <sz val="12"/>
      <color rgb="FF000000"/>
      <name val="ariral"/>
    </font>
    <font>
      <b/>
      <sz val="12"/>
      <color rgb="FF000000"/>
      <name val="ariral"/>
    </font>
    <font>
      <sz val="11"/>
      <color rgb="FF000000"/>
      <name val="宋体"/>
      <family val="3"/>
      <charset val="2"/>
    </font>
    <font>
      <sz val="11"/>
      <color rgb="FF000000"/>
      <name val="ariral"/>
    </font>
    <font>
      <b/>
      <sz val="12"/>
      <color rgb="FF000000"/>
      <name val="Arial"/>
      <family val="2"/>
    </font>
    <font>
      <i/>
      <sz val="12"/>
      <color rgb="FF000000"/>
      <name val="Arial"/>
      <family val="2"/>
    </font>
    <font>
      <b/>
      <sz val="10"/>
      <color rgb="FF000000"/>
      <name val="Arial"/>
      <family val="2"/>
    </font>
    <font>
      <i/>
      <sz val="11"/>
      <color rgb="FF000000"/>
      <name val="airal"/>
    </font>
    <font>
      <b/>
      <sz val="14"/>
      <color rgb="FF000000"/>
      <name val="Arial"/>
      <family val="2"/>
    </font>
    <font>
      <sz val="9"/>
      <color rgb="FF000000"/>
      <name val="Tahoma"/>
      <family val="2"/>
    </font>
    <font>
      <b/>
      <i/>
      <sz val="11"/>
      <color rgb="FFFF0000"/>
      <name val="Arial"/>
      <family val="2"/>
    </font>
    <font>
      <sz val="8"/>
      <color rgb="FF000000"/>
      <name val="Arial"/>
      <family val="2"/>
    </font>
    <font>
      <u/>
      <sz val="11"/>
      <color rgb="FF000000"/>
      <name val="Arial"/>
      <family val="2"/>
    </font>
    <font>
      <b/>
      <u/>
      <sz val="11"/>
      <color rgb="FF000000"/>
      <name val="Arial"/>
      <family val="2"/>
    </font>
    <font>
      <sz val="11"/>
      <color rgb="FFFF0000"/>
      <name val="Arial"/>
      <family val="2"/>
    </font>
    <font>
      <b/>
      <sz val="11"/>
      <color rgb="FF000000"/>
      <name val="Calibri"/>
      <family val="2"/>
    </font>
    <font>
      <sz val="12"/>
      <color rgb="FF000000"/>
      <name val="Tahoma"/>
      <family val="2"/>
    </font>
    <font>
      <b/>
      <vertAlign val="superscript"/>
      <sz val="11"/>
      <color rgb="FF000000"/>
      <name val="Arial"/>
      <family val="2"/>
    </font>
    <font>
      <sz val="11"/>
      <color rgb="FF000000"/>
      <name val="Tahoma"/>
      <family val="2"/>
    </font>
    <font>
      <b/>
      <sz val="9"/>
      <color rgb="FF000000"/>
      <name val="Tahoma"/>
      <family val="2"/>
    </font>
    <font>
      <sz val="10"/>
      <color rgb="FF000000"/>
      <name val="Arial Unicode MS"/>
      <family val="3"/>
    </font>
    <font>
      <b/>
      <i/>
      <sz val="10"/>
      <color rgb="FFFFFFFF"/>
      <name val="Arial"/>
      <family val="2"/>
    </font>
    <font>
      <i/>
      <sz val="11"/>
      <color rgb="FF000000"/>
      <name val="Calibri"/>
      <family val="2"/>
    </font>
    <font>
      <i/>
      <sz val="10"/>
      <color rgb="FF000000"/>
      <name val="Arial"/>
      <family val="2"/>
    </font>
  </fonts>
  <fills count="17">
    <fill>
      <patternFill patternType="none"/>
    </fill>
    <fill>
      <patternFill patternType="gray125"/>
    </fill>
    <fill>
      <patternFill patternType="solid">
        <fgColor rgb="FFD9E1F2"/>
        <bgColor rgb="FFD9E1F2"/>
      </patternFill>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A9D08E"/>
        <bgColor rgb="FFA9D08E"/>
      </patternFill>
    </fill>
    <fill>
      <patternFill patternType="solid">
        <fgColor rgb="FFFFF2CC"/>
        <bgColor rgb="FFFFF2CC"/>
      </patternFill>
    </fill>
    <fill>
      <patternFill patternType="solid">
        <fgColor rgb="FFD9D9D9"/>
        <bgColor rgb="FFD9D9D9"/>
      </patternFill>
    </fill>
    <fill>
      <patternFill patternType="solid">
        <fgColor rgb="FFF6FCDA"/>
        <bgColor rgb="FFF6FCDA"/>
      </patternFill>
    </fill>
    <fill>
      <patternFill patternType="solid">
        <fgColor rgb="FFE7E6E6"/>
        <bgColor rgb="FFE7E6E6"/>
      </patternFill>
    </fill>
    <fill>
      <patternFill patternType="solid">
        <fgColor rgb="FFBFBFBF"/>
        <bgColor rgb="FFBFBFBF"/>
      </patternFill>
    </fill>
    <fill>
      <patternFill patternType="solid">
        <fgColor rgb="FF548209"/>
        <bgColor rgb="FF548209"/>
      </patternFill>
    </fill>
    <fill>
      <patternFill patternType="solid">
        <fgColor theme="4" tint="0.79998168889431442"/>
        <bgColor rgb="FFFFF2CC"/>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00"/>
        <bgColor indexed="64"/>
      </patternFill>
    </fill>
  </fills>
  <borders count="79">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top/>
      <bottom/>
      <diagonal/>
    </border>
    <border>
      <left/>
      <right style="thin">
        <color rgb="FF000000"/>
      </right>
      <top/>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medium">
        <color rgb="FF000000"/>
      </left>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medium">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diagonal/>
    </border>
    <border>
      <left style="thin">
        <color rgb="FF000000"/>
      </left>
      <right/>
      <top style="medium">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style="medium">
        <color rgb="FF000000"/>
      </top>
      <bottom style="medium">
        <color rgb="FF000000"/>
      </bottom>
      <diagonal/>
    </border>
    <border>
      <left style="medium">
        <color rgb="FF000000"/>
      </left>
      <right/>
      <top style="thin">
        <color rgb="FF000000"/>
      </top>
      <bottom/>
      <diagonal/>
    </border>
    <border>
      <left/>
      <right style="medium">
        <color rgb="FF000000"/>
      </right>
      <top style="thin">
        <color rgb="FF000000"/>
      </top>
      <bottom/>
      <diagonal/>
    </border>
    <border>
      <left/>
      <right style="medium">
        <color rgb="FF000000"/>
      </right>
      <top style="medium">
        <color rgb="FF000000"/>
      </top>
      <bottom style="thin">
        <color rgb="FF000000"/>
      </bottom>
      <diagonal/>
    </border>
    <border>
      <left/>
      <right style="medium">
        <color rgb="FF000000"/>
      </right>
      <top style="thin">
        <color rgb="FF000000"/>
      </top>
      <bottom style="medium">
        <color rgb="FF000000"/>
      </bottom>
      <diagonal/>
    </border>
    <border>
      <left/>
      <right style="medium">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style="thin">
        <color rgb="FF000000"/>
      </top>
      <bottom style="medium">
        <color rgb="FF000000"/>
      </bottom>
      <diagonal/>
    </border>
    <border>
      <left/>
      <right/>
      <top style="medium">
        <color rgb="FF000000"/>
      </top>
      <bottom style="thin">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thin">
        <color rgb="FF000000"/>
      </bottom>
      <diagonal/>
    </border>
    <border>
      <left style="thick">
        <color rgb="FF000000"/>
      </left>
      <right style="thick">
        <color rgb="FF000000"/>
      </right>
      <top style="thick">
        <color rgb="FF000000"/>
      </top>
      <bottom style="thick">
        <color rgb="FF000000"/>
      </bottom>
      <diagonal/>
    </border>
    <border>
      <left/>
      <right/>
      <top style="medium">
        <color rgb="FF000000"/>
      </top>
      <bottom style="medium">
        <color rgb="FF000000"/>
      </bottom>
      <diagonal/>
    </border>
  </borders>
  <cellStyleXfs count="21">
    <xf numFmtId="0" fontId="0" fillId="0" borderId="0"/>
    <xf numFmtId="171" fontId="1" fillId="0" borderId="0" applyFont="0" applyFill="0" applyBorder="0" applyAlignment="0" applyProtection="0"/>
    <xf numFmtId="9" fontId="1" fillId="0" borderId="0" applyFont="0" applyFill="0" applyBorder="0" applyAlignment="0" applyProtection="0"/>
    <xf numFmtId="0" fontId="2" fillId="0" borderId="0" applyNumberFormat="0" applyBorder="0" applyProtection="0"/>
    <xf numFmtId="0" fontId="3" fillId="0" borderId="0" applyNumberFormat="0" applyBorder="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 fillId="2" borderId="0" applyNumberFormat="0" applyBorder="0" applyAlignment="0" applyProtection="0"/>
    <xf numFmtId="0" fontId="2" fillId="0" borderId="0" applyNumberFormat="0" applyBorder="0" applyProtection="0"/>
    <xf numFmtId="0" fontId="4" fillId="0" borderId="0" applyNumberFormat="0" applyBorder="0" applyProtection="0"/>
    <xf numFmtId="0" fontId="3"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5" fillId="0" borderId="0" applyNumberFormat="0" applyFill="0" applyBorder="0" applyAlignment="0" applyProtection="0"/>
    <xf numFmtId="0" fontId="5" fillId="0" borderId="0" applyNumberFormat="0" applyFill="0" applyBorder="0" applyAlignment="0" applyProtection="0"/>
    <xf numFmtId="0" fontId="2" fillId="0" borderId="0" applyNumberFormat="0" applyBorder="0" applyProtection="0"/>
    <xf numFmtId="0" fontId="1" fillId="0" borderId="0" applyNumberFormat="0" applyFont="0" applyBorder="0" applyProtection="0"/>
    <xf numFmtId="41" fontId="1" fillId="0" borderId="0" applyFont="0" applyFill="0" applyBorder="0" applyAlignment="0" applyProtection="0"/>
  </cellStyleXfs>
  <cellXfs count="758">
    <xf numFmtId="0" fontId="0" fillId="0" borderId="0" xfId="0"/>
    <xf numFmtId="0" fontId="6" fillId="3" borderId="0" xfId="0" applyFont="1" applyFill="1" applyAlignment="1">
      <alignment horizontal="left"/>
    </xf>
    <xf numFmtId="0" fontId="6" fillId="0" borderId="0" xfId="0" applyFont="1" applyAlignment="1">
      <alignment horizontal="left"/>
    </xf>
    <xf numFmtId="0" fontId="0" fillId="3" borderId="0" xfId="0" applyFill="1"/>
    <xf numFmtId="0" fontId="8" fillId="3" borderId="0" xfId="0" applyFont="1" applyFill="1" applyAlignment="1">
      <alignment horizontal="center" wrapText="1"/>
    </xf>
    <xf numFmtId="0" fontId="9" fillId="5" borderId="2" xfId="0" applyFont="1" applyFill="1" applyBorder="1" applyAlignment="1">
      <alignment horizontal="left" vertical="center"/>
    </xf>
    <xf numFmtId="0" fontId="9" fillId="5" borderId="4" xfId="0" applyFont="1" applyFill="1" applyBorder="1" applyAlignment="1">
      <alignment horizontal="left" vertical="center"/>
    </xf>
    <xf numFmtId="0" fontId="10" fillId="3" borderId="0" xfId="0" applyFont="1" applyFill="1" applyAlignment="1">
      <alignment horizontal="left" vertical="center"/>
    </xf>
    <xf numFmtId="0" fontId="9" fillId="6" borderId="1" xfId="0" applyFont="1" applyFill="1" applyBorder="1" applyAlignment="1">
      <alignment horizontal="center"/>
    </xf>
    <xf numFmtId="0" fontId="6" fillId="3" borderId="0" xfId="0" applyFont="1" applyFill="1" applyAlignment="1">
      <alignment horizontal="left" wrapText="1"/>
    </xf>
    <xf numFmtId="0" fontId="8" fillId="3" borderId="0" xfId="0" applyFont="1" applyFill="1" applyAlignment="1">
      <alignment horizontal="left"/>
    </xf>
    <xf numFmtId="0" fontId="6" fillId="3" borderId="0" xfId="0" applyFont="1" applyFill="1" applyAlignment="1">
      <alignment horizontal="left" vertical="center"/>
    </xf>
    <xf numFmtId="0" fontId="11" fillId="3" borderId="0" xfId="0" applyFont="1" applyFill="1" applyAlignment="1">
      <alignment horizontal="left" vertical="center"/>
    </xf>
    <xf numFmtId="0" fontId="11" fillId="3" borderId="0" xfId="0" applyFont="1" applyFill="1" applyAlignment="1">
      <alignment horizontal="left"/>
    </xf>
    <xf numFmtId="0" fontId="6" fillId="7" borderId="1" xfId="0" applyFont="1" applyFill="1" applyBorder="1" applyAlignment="1">
      <alignment horizontal="left"/>
    </xf>
    <xf numFmtId="0" fontId="6" fillId="0" borderId="3" xfId="0" applyFont="1" applyBorder="1" applyAlignment="1">
      <alignment horizontal="center" vertical="center"/>
    </xf>
    <xf numFmtId="0" fontId="6" fillId="3" borderId="0" xfId="0" applyFont="1" applyFill="1"/>
    <xf numFmtId="0" fontId="9" fillId="3" borderId="0" xfId="0" applyFont="1" applyFill="1" applyAlignment="1">
      <alignment vertical="center"/>
    </xf>
    <xf numFmtId="0" fontId="6" fillId="0" borderId="0" xfId="0" applyFont="1"/>
    <xf numFmtId="0" fontId="5" fillId="3" borderId="0" xfId="16" applyFill="1" applyAlignment="1">
      <alignment vertical="center"/>
    </xf>
    <xf numFmtId="0" fontId="8" fillId="3" borderId="0" xfId="0" applyFont="1" applyFill="1" applyAlignment="1">
      <alignment vertical="center"/>
    </xf>
    <xf numFmtId="0" fontId="9" fillId="0" borderId="0" xfId="0" applyFont="1" applyAlignment="1">
      <alignment vertical="center"/>
    </xf>
    <xf numFmtId="0" fontId="12" fillId="3" borderId="0" xfId="16" applyFont="1" applyFill="1" applyAlignment="1">
      <alignment horizontal="left" vertical="center"/>
    </xf>
    <xf numFmtId="0" fontId="9" fillId="5" borderId="7" xfId="0" applyFont="1" applyFill="1" applyBorder="1" applyAlignment="1">
      <alignment horizontal="left" vertical="center"/>
    </xf>
    <xf numFmtId="0" fontId="9" fillId="8" borderId="8" xfId="0" applyFont="1" applyFill="1" applyBorder="1" applyAlignment="1">
      <alignment wrapText="1"/>
    </xf>
    <xf numFmtId="0" fontId="11" fillId="0" borderId="9" xfId="0" applyFont="1" applyBorder="1" applyAlignment="1">
      <alignment horizontal="center" vertical="center"/>
    </xf>
    <xf numFmtId="0" fontId="11" fillId="0" borderId="10" xfId="0" applyFont="1" applyBorder="1" applyAlignment="1">
      <alignment horizontal="center" vertical="center" wrapText="1"/>
    </xf>
    <xf numFmtId="0" fontId="6" fillId="3" borderId="0" xfId="0" applyFont="1" applyFill="1" applyAlignment="1">
      <alignment horizontal="center"/>
    </xf>
    <xf numFmtId="0" fontId="9" fillId="8" borderId="8"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0" xfId="0" applyFont="1" applyBorder="1" applyAlignment="1">
      <alignment horizontal="center" vertical="center"/>
    </xf>
    <xf numFmtId="0" fontId="14" fillId="0" borderId="0" xfId="0" applyFont="1" applyAlignment="1">
      <alignment horizontal="left" vertical="center"/>
    </xf>
    <xf numFmtId="0" fontId="9" fillId="8" borderId="12"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center" vertical="center" wrapText="1"/>
    </xf>
    <xf numFmtId="0" fontId="6" fillId="0" borderId="0" xfId="0" applyFont="1" applyAlignment="1">
      <alignment horizontal="center" wrapText="1"/>
    </xf>
    <xf numFmtId="0" fontId="6" fillId="9" borderId="14" xfId="0" applyFont="1" applyFill="1" applyBorder="1"/>
    <xf numFmtId="0" fontId="6" fillId="9" borderId="15" xfId="0" applyFont="1" applyFill="1" applyBorder="1"/>
    <xf numFmtId="0" fontId="6" fillId="9" borderId="16" xfId="0" applyFont="1" applyFill="1" applyBorder="1"/>
    <xf numFmtId="0" fontId="6" fillId="9" borderId="17" xfId="0" applyFont="1" applyFill="1" applyBorder="1"/>
    <xf numFmtId="0" fontId="6" fillId="9" borderId="18" xfId="0" applyFont="1" applyFill="1" applyBorder="1"/>
    <xf numFmtId="0" fontId="6" fillId="9" borderId="19" xfId="0" applyFont="1" applyFill="1" applyBorder="1"/>
    <xf numFmtId="0" fontId="16" fillId="4" borderId="20" xfId="0" applyFont="1" applyFill="1" applyBorder="1" applyAlignment="1">
      <alignment horizontal="center" vertical="center"/>
    </xf>
    <xf numFmtId="0" fontId="9" fillId="5" borderId="21" xfId="0" applyFont="1" applyFill="1" applyBorder="1" applyAlignment="1">
      <alignment horizontal="center" vertical="center" wrapText="1"/>
    </xf>
    <xf numFmtId="0" fontId="9" fillId="5" borderId="22"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6" fillId="0" borderId="0" xfId="0" applyFont="1" applyAlignment="1">
      <alignment horizontal="left" wrapText="1"/>
    </xf>
    <xf numFmtId="0" fontId="9" fillId="3" borderId="0" xfId="0" applyFont="1" applyFill="1" applyAlignment="1">
      <alignment horizontal="center" vertical="center"/>
    </xf>
    <xf numFmtId="0" fontId="6" fillId="0" borderId="24" xfId="4" applyFont="1" applyBorder="1" applyAlignment="1">
      <alignment vertical="center"/>
    </xf>
    <xf numFmtId="0" fontId="6" fillId="0" borderId="9" xfId="0" applyFont="1" applyBorder="1" applyAlignment="1">
      <alignment horizontal="left" vertical="center" wrapText="1"/>
    </xf>
    <xf numFmtId="10" fontId="6" fillId="0" borderId="25" xfId="0" applyNumberFormat="1" applyFont="1" applyBorder="1" applyAlignment="1">
      <alignment horizontal="right" vertical="center" wrapText="1"/>
    </xf>
    <xf numFmtId="9" fontId="17" fillId="0" borderId="9" xfId="4" applyNumberFormat="1" applyFont="1" applyBorder="1" applyAlignment="1">
      <alignment vertical="center"/>
    </xf>
    <xf numFmtId="9" fontId="17" fillId="0" borderId="3" xfId="4" applyNumberFormat="1" applyFont="1" applyBorder="1" applyAlignment="1">
      <alignment vertical="center" wrapText="1"/>
    </xf>
    <xf numFmtId="0" fontId="6" fillId="0" borderId="7" xfId="4" applyFont="1" applyBorder="1" applyAlignment="1">
      <alignment vertical="center"/>
    </xf>
    <xf numFmtId="0" fontId="6" fillId="0" borderId="11" xfId="0" applyFont="1" applyBorder="1" applyAlignment="1">
      <alignment horizontal="left" vertical="center"/>
    </xf>
    <xf numFmtId="9" fontId="17" fillId="0" borderId="11" xfId="4" applyNumberFormat="1" applyFont="1" applyBorder="1" applyAlignment="1">
      <alignment vertical="center"/>
    </xf>
    <xf numFmtId="0" fontId="6" fillId="0" borderId="7" xfId="0" applyFont="1" applyBorder="1" applyAlignment="1">
      <alignment horizontal="left" vertical="center" wrapText="1"/>
    </xf>
    <xf numFmtId="0" fontId="6" fillId="0" borderId="0" xfId="13" applyFont="1" applyAlignment="1">
      <alignment horizontal="left" vertical="center"/>
    </xf>
    <xf numFmtId="0" fontId="20" fillId="0" borderId="28" xfId="0" applyFont="1" applyBorder="1" applyAlignment="1">
      <alignment horizontal="left" vertical="center" wrapText="1"/>
    </xf>
    <xf numFmtId="0" fontId="20" fillId="0" borderId="27" xfId="0" applyFont="1" applyBorder="1" applyAlignment="1">
      <alignment horizontal="left" vertical="center" wrapText="1"/>
    </xf>
    <xf numFmtId="0" fontId="6" fillId="0" borderId="11" xfId="0" applyFont="1" applyBorder="1" applyAlignment="1">
      <alignment horizontal="left" vertical="center" wrapText="1"/>
    </xf>
    <xf numFmtId="0" fontId="11" fillId="0" borderId="3" xfId="0" applyFont="1" applyBorder="1" applyAlignment="1">
      <alignment horizontal="left" vertical="center"/>
    </xf>
    <xf numFmtId="0" fontId="7" fillId="0" borderId="0" xfId="0" applyFont="1" applyAlignment="1">
      <alignment horizontal="left" vertical="center"/>
    </xf>
    <xf numFmtId="0" fontId="9" fillId="5" borderId="24" xfId="0" applyFont="1" applyFill="1" applyBorder="1" applyAlignment="1">
      <alignment horizontal="left" vertical="center"/>
    </xf>
    <xf numFmtId="0" fontId="6" fillId="9" borderId="34" xfId="0" applyFont="1" applyFill="1" applyBorder="1"/>
    <xf numFmtId="0" fontId="10" fillId="9" borderId="34" xfId="0" applyFont="1" applyFill="1" applyBorder="1"/>
    <xf numFmtId="0" fontId="10" fillId="9" borderId="11" xfId="0" applyFont="1" applyFill="1" applyBorder="1"/>
    <xf numFmtId="0" fontId="6" fillId="9" borderId="11" xfId="0" applyFont="1" applyFill="1" applyBorder="1"/>
    <xf numFmtId="0" fontId="16" fillId="0" borderId="0" xfId="0" applyFont="1" applyAlignment="1">
      <alignment horizontal="center"/>
    </xf>
    <xf numFmtId="0" fontId="21" fillId="3" borderId="0" xfId="0" applyFont="1" applyFill="1" applyAlignment="1">
      <alignment horizontal="center" vertical="center"/>
    </xf>
    <xf numFmtId="0" fontId="3" fillId="0" borderId="24" xfId="4" applyBorder="1" applyAlignment="1">
      <alignment vertical="center"/>
    </xf>
    <xf numFmtId="0" fontId="22" fillId="0" borderId="9" xfId="0" applyFont="1" applyBorder="1" applyAlignment="1">
      <alignment horizontal="center" vertical="center" wrapText="1"/>
    </xf>
    <xf numFmtId="0" fontId="3" fillId="0" borderId="3" xfId="0" applyFont="1" applyBorder="1" applyAlignment="1">
      <alignment horizontal="center" vertical="center" wrapText="1"/>
    </xf>
    <xf numFmtId="0" fontId="21" fillId="0" borderId="0" xfId="0" applyFont="1" applyAlignment="1">
      <alignment horizontal="center" vertical="center" wrapText="1"/>
    </xf>
    <xf numFmtId="0" fontId="22" fillId="0" borderId="24" xfId="0" applyFont="1" applyBorder="1" applyAlignment="1">
      <alignment horizontal="center" vertical="center" wrapText="1"/>
    </xf>
    <xf numFmtId="0" fontId="22" fillId="0" borderId="3" xfId="0" applyFont="1" applyBorder="1" applyAlignment="1">
      <alignment horizontal="center" vertical="center" wrapText="1"/>
    </xf>
    <xf numFmtId="0" fontId="3" fillId="3" borderId="0" xfId="0" applyFont="1" applyFill="1" applyAlignment="1">
      <alignment horizontal="left"/>
    </xf>
    <xf numFmtId="0" fontId="3" fillId="0" borderId="0" xfId="0" applyFont="1"/>
    <xf numFmtId="0" fontId="3" fillId="0" borderId="7" xfId="4" applyBorder="1" applyAlignment="1">
      <alignment vertical="center"/>
    </xf>
    <xf numFmtId="0" fontId="22" fillId="0" borderId="11"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1" xfId="0" applyFont="1" applyBorder="1" applyAlignment="1">
      <alignment horizontal="center" vertical="center" wrapText="1"/>
    </xf>
    <xf numFmtId="0" fontId="22" fillId="0" borderId="3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36" xfId="0" applyFont="1" applyBorder="1" applyAlignment="1">
      <alignment horizontal="center" vertical="center" wrapText="1"/>
    </xf>
    <xf numFmtId="0" fontId="9" fillId="0" borderId="0" xfId="0" applyFont="1" applyAlignment="1">
      <alignment horizontal="center" vertical="center"/>
    </xf>
    <xf numFmtId="0" fontId="10" fillId="3" borderId="0" xfId="0" applyFont="1" applyFill="1" applyAlignment="1">
      <alignment horizontal="left"/>
    </xf>
    <xf numFmtId="0" fontId="10" fillId="3" borderId="0" xfId="0" applyFont="1" applyFill="1" applyAlignment="1">
      <alignment horizontal="left" vertical="center" wrapText="1"/>
    </xf>
    <xf numFmtId="0" fontId="9" fillId="0" borderId="0" xfId="0" applyFont="1" applyAlignment="1">
      <alignment horizontal="left" vertical="center"/>
    </xf>
    <xf numFmtId="0" fontId="10" fillId="3" borderId="0" xfId="0" applyFont="1" applyFill="1" applyAlignment="1">
      <alignment horizontal="left" wrapText="1"/>
    </xf>
    <xf numFmtId="0" fontId="6" fillId="9" borderId="37" xfId="0" applyFont="1" applyFill="1" applyBorder="1"/>
    <xf numFmtId="0" fontId="6" fillId="9" borderId="0" xfId="0" applyFont="1" applyFill="1"/>
    <xf numFmtId="0" fontId="6" fillId="9" borderId="38" xfId="0" applyFont="1" applyFill="1" applyBorder="1"/>
    <xf numFmtId="0" fontId="6" fillId="0" borderId="0" xfId="0" applyFont="1" applyAlignment="1">
      <alignment horizontal="left" vertical="center"/>
    </xf>
    <xf numFmtId="0" fontId="9" fillId="5" borderId="39"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5" borderId="36"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3" borderId="0" xfId="0" applyFont="1" applyFill="1" applyAlignment="1">
      <alignment horizontal="left" vertical="center" wrapText="1"/>
    </xf>
    <xf numFmtId="0" fontId="9" fillId="5" borderId="42" xfId="0"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3" borderId="0" xfId="0" applyFont="1" applyFill="1" applyAlignment="1">
      <alignment horizontal="center"/>
    </xf>
    <xf numFmtId="9" fontId="22" fillId="0" borderId="24" xfId="0" applyNumberFormat="1" applyFont="1" applyBorder="1" applyAlignment="1">
      <alignment horizontal="center" vertical="center" wrapText="1"/>
    </xf>
    <xf numFmtId="9" fontId="22" fillId="0" borderId="9" xfId="0" applyNumberFormat="1" applyFont="1" applyBorder="1" applyAlignment="1">
      <alignment horizontal="center" vertical="center" wrapText="1"/>
    </xf>
    <xf numFmtId="0" fontId="11" fillId="0" borderId="43"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3" xfId="0" applyFont="1" applyBorder="1" applyAlignment="1">
      <alignment horizontal="center" vertical="center" wrapText="1"/>
    </xf>
    <xf numFmtId="0" fontId="3" fillId="0" borderId="3" xfId="0" applyFont="1" applyBorder="1" applyAlignment="1">
      <alignment horizontal="center" wrapText="1"/>
    </xf>
    <xf numFmtId="9" fontId="22" fillId="0" borderId="7" xfId="0" applyNumberFormat="1" applyFont="1" applyBorder="1" applyAlignment="1">
      <alignment horizontal="center" vertical="center" wrapText="1"/>
    </xf>
    <xf numFmtId="0" fontId="3" fillId="0" borderId="11" xfId="0" applyFont="1" applyBorder="1" applyAlignment="1">
      <alignment horizontal="center" vertical="center"/>
    </xf>
    <xf numFmtId="0" fontId="22" fillId="0" borderId="27"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27" xfId="0" applyFont="1" applyBorder="1" applyAlignment="1">
      <alignment horizontal="center" vertical="center" wrapText="1"/>
    </xf>
    <xf numFmtId="0" fontId="3" fillId="0" borderId="27" xfId="0" applyFont="1" applyBorder="1" applyAlignment="1">
      <alignment horizontal="center" wrapText="1"/>
    </xf>
    <xf numFmtId="0" fontId="6" fillId="0" borderId="45" xfId="0" applyFont="1" applyBorder="1" applyAlignment="1">
      <alignment horizontal="center" vertical="center" wrapText="1"/>
    </xf>
    <xf numFmtId="0" fontId="13" fillId="4" borderId="1" xfId="0" applyFont="1" applyFill="1" applyBorder="1" applyAlignment="1">
      <alignment horizontal="center" vertical="center"/>
    </xf>
    <xf numFmtId="0" fontId="9" fillId="5" borderId="49" xfId="0" applyFont="1" applyFill="1" applyBorder="1" applyAlignment="1">
      <alignment horizontal="left" vertical="center"/>
    </xf>
    <xf numFmtId="0" fontId="9" fillId="5" borderId="50" xfId="0" applyFont="1" applyFill="1" applyBorder="1" applyAlignment="1">
      <alignment horizontal="left" vertical="center"/>
    </xf>
    <xf numFmtId="0" fontId="6" fillId="9" borderId="51" xfId="0" applyFont="1" applyFill="1" applyBorder="1"/>
    <xf numFmtId="0" fontId="6" fillId="9" borderId="52" xfId="0" applyFont="1" applyFill="1" applyBorder="1"/>
    <xf numFmtId="0" fontId="6" fillId="9" borderId="35" xfId="0" applyFont="1" applyFill="1" applyBorder="1"/>
    <xf numFmtId="0" fontId="14" fillId="3" borderId="0" xfId="0" applyFont="1" applyFill="1" applyAlignment="1">
      <alignment horizontal="left"/>
    </xf>
    <xf numFmtId="0" fontId="6" fillId="3" borderId="2" xfId="0" applyFont="1" applyFill="1" applyBorder="1" applyAlignment="1">
      <alignment horizontal="left"/>
    </xf>
    <xf numFmtId="0" fontId="6" fillId="3" borderId="42" xfId="0" applyFont="1" applyFill="1" applyBorder="1" applyAlignment="1">
      <alignment horizontal="left"/>
    </xf>
    <xf numFmtId="0" fontId="23" fillId="5" borderId="1" xfId="0" applyFont="1" applyFill="1" applyBorder="1" applyAlignment="1">
      <alignment horizontal="center"/>
    </xf>
    <xf numFmtId="0" fontId="9" fillId="5" borderId="1" xfId="0" applyFont="1" applyFill="1" applyBorder="1" applyAlignment="1">
      <alignment horizontal="center"/>
    </xf>
    <xf numFmtId="0" fontId="9" fillId="10" borderId="53" xfId="0" applyFont="1" applyFill="1" applyBorder="1" applyAlignment="1">
      <alignment horizontal="left" wrapText="1"/>
    </xf>
    <xf numFmtId="166" fontId="6" fillId="7" borderId="49" xfId="0" applyNumberFormat="1" applyFont="1" applyFill="1" applyBorder="1" applyAlignment="1">
      <alignment horizontal="center"/>
    </xf>
    <xf numFmtId="0" fontId="9" fillId="10" borderId="26" xfId="0" applyFont="1" applyFill="1" applyBorder="1" applyAlignment="1">
      <alignment horizontal="left" wrapText="1"/>
    </xf>
    <xf numFmtId="166" fontId="6" fillId="0" borderId="26" xfId="7" applyNumberFormat="1" applyFont="1" applyBorder="1" applyAlignment="1">
      <alignment horizontal="center"/>
    </xf>
    <xf numFmtId="0" fontId="6" fillId="10" borderId="54" xfId="0" applyFont="1" applyFill="1" applyBorder="1" applyAlignment="1">
      <alignment horizontal="left" wrapText="1" indent="1"/>
    </xf>
    <xf numFmtId="166" fontId="6" fillId="0" borderId="49" xfId="7" applyNumberFormat="1" applyFont="1" applyBorder="1" applyAlignment="1">
      <alignment horizontal="center"/>
    </xf>
    <xf numFmtId="0" fontId="6" fillId="10" borderId="55" xfId="0" applyFont="1" applyFill="1" applyBorder="1" applyAlignment="1">
      <alignment horizontal="left" wrapText="1" indent="1"/>
    </xf>
    <xf numFmtId="0" fontId="6" fillId="0" borderId="0" xfId="0" applyFont="1" applyAlignment="1">
      <alignment horizontal="left" wrapText="1" indent="1"/>
    </xf>
    <xf numFmtId="0" fontId="6" fillId="0" borderId="0" xfId="0" applyFont="1" applyAlignment="1">
      <alignment horizontal="center"/>
    </xf>
    <xf numFmtId="0" fontId="6" fillId="7" borderId="0" xfId="0" applyFont="1" applyFill="1" applyAlignment="1">
      <alignment horizontal="center"/>
    </xf>
    <xf numFmtId="0" fontId="13" fillId="4" borderId="1" xfId="0" applyFont="1" applyFill="1" applyBorder="1" applyAlignment="1">
      <alignment horizontal="center"/>
    </xf>
    <xf numFmtId="166" fontId="6" fillId="0" borderId="49" xfId="0" applyNumberFormat="1" applyFont="1" applyBorder="1" applyAlignment="1">
      <alignment horizontal="center"/>
    </xf>
    <xf numFmtId="166" fontId="6" fillId="0" borderId="26" xfId="0" applyNumberFormat="1" applyFont="1" applyBorder="1" applyAlignment="1">
      <alignment horizontal="center"/>
    </xf>
    <xf numFmtId="166" fontId="6" fillId="0" borderId="54" xfId="0" applyNumberFormat="1" applyFont="1" applyBorder="1" applyAlignment="1">
      <alignment horizontal="center"/>
    </xf>
    <xf numFmtId="166" fontId="6" fillId="7" borderId="49" xfId="7" applyNumberFormat="1" applyFont="1" applyFill="1" applyBorder="1" applyAlignment="1">
      <alignment horizontal="center"/>
    </xf>
    <xf numFmtId="166" fontId="6" fillId="7" borderId="24" xfId="0" applyNumberFormat="1" applyFont="1" applyFill="1" applyBorder="1" applyAlignment="1">
      <alignment horizontal="center"/>
    </xf>
    <xf numFmtId="166" fontId="6" fillId="7" borderId="26" xfId="0" applyNumberFormat="1" applyFont="1" applyFill="1" applyBorder="1" applyAlignment="1">
      <alignment horizontal="center"/>
    </xf>
    <xf numFmtId="166" fontId="6" fillId="0" borderId="24" xfId="0" applyNumberFormat="1" applyFont="1" applyBorder="1" applyAlignment="1">
      <alignment horizontal="center"/>
    </xf>
    <xf numFmtId="166" fontId="6" fillId="7" borderId="54" xfId="0" applyNumberFormat="1" applyFont="1" applyFill="1" applyBorder="1" applyAlignment="1">
      <alignment horizontal="center"/>
    </xf>
    <xf numFmtId="166" fontId="6" fillId="7" borderId="1" xfId="0" applyNumberFormat="1" applyFont="1" applyFill="1" applyBorder="1" applyAlignment="1">
      <alignment horizontal="center"/>
    </xf>
    <xf numFmtId="166" fontId="6" fillId="7" borderId="21" xfId="0" applyNumberFormat="1" applyFont="1" applyFill="1" applyBorder="1" applyAlignment="1">
      <alignment horizontal="center"/>
    </xf>
    <xf numFmtId="166" fontId="6" fillId="0" borderId="50" xfId="0" applyNumberFormat="1" applyFont="1" applyBorder="1" applyAlignment="1">
      <alignment horizontal="center"/>
    </xf>
    <xf numFmtId="166" fontId="6" fillId="0" borderId="55" xfId="0" applyNumberFormat="1" applyFont="1" applyBorder="1" applyAlignment="1">
      <alignment horizontal="center"/>
    </xf>
    <xf numFmtId="166" fontId="6" fillId="0" borderId="1" xfId="0" applyNumberFormat="1" applyFont="1" applyBorder="1" applyAlignment="1">
      <alignment horizontal="center"/>
    </xf>
    <xf numFmtId="166" fontId="6" fillId="7" borderId="56" xfId="0" applyNumberFormat="1" applyFont="1" applyFill="1" applyBorder="1" applyAlignment="1">
      <alignment horizontal="center"/>
    </xf>
    <xf numFmtId="0" fontId="11" fillId="3" borderId="0" xfId="0" applyFont="1" applyFill="1"/>
    <xf numFmtId="0" fontId="11" fillId="0" borderId="5" xfId="0" applyFont="1" applyBorder="1" applyAlignment="1">
      <alignment horizontal="left" vertical="center"/>
    </xf>
    <xf numFmtId="0" fontId="8" fillId="3" borderId="0" xfId="0" applyFont="1" applyFill="1" applyAlignment="1">
      <alignment horizontal="center" vertical="center" wrapText="1"/>
    </xf>
    <xf numFmtId="0" fontId="9" fillId="5" borderId="42" xfId="0" applyFont="1" applyFill="1" applyBorder="1" applyAlignment="1">
      <alignment horizontal="left" vertical="center"/>
    </xf>
    <xf numFmtId="0" fontId="9" fillId="5" borderId="12" xfId="0" applyFont="1" applyFill="1" applyBorder="1" applyAlignment="1">
      <alignment horizontal="left" vertical="center"/>
    </xf>
    <xf numFmtId="0" fontId="11" fillId="9" borderId="2" xfId="0" applyFont="1" applyFill="1" applyBorder="1" applyAlignment="1">
      <alignment horizontal="left"/>
    </xf>
    <xf numFmtId="0" fontId="11" fillId="9" borderId="57" xfId="0" applyFont="1" applyFill="1" applyBorder="1" applyAlignment="1">
      <alignment horizontal="left"/>
    </xf>
    <xf numFmtId="0" fontId="11" fillId="9" borderId="58" xfId="0" applyFont="1" applyFill="1" applyBorder="1" applyAlignment="1">
      <alignment horizontal="left"/>
    </xf>
    <xf numFmtId="0" fontId="11" fillId="9" borderId="23" xfId="0" applyFont="1" applyFill="1" applyBorder="1" applyAlignment="1">
      <alignment horizontal="left"/>
    </xf>
    <xf numFmtId="0" fontId="11" fillId="9" borderId="42" xfId="0" applyFont="1" applyFill="1" applyBorder="1" applyAlignment="1">
      <alignment horizontal="left"/>
    </xf>
    <xf numFmtId="0" fontId="11" fillId="9" borderId="0" xfId="0" applyFont="1" applyFill="1" applyAlignment="1">
      <alignment horizontal="left"/>
    </xf>
    <xf numFmtId="0" fontId="11" fillId="9" borderId="46" xfId="0" applyFont="1" applyFill="1" applyBorder="1" applyAlignment="1">
      <alignment horizontal="left"/>
    </xf>
    <xf numFmtId="0" fontId="11" fillId="9" borderId="59" xfId="0" applyFont="1" applyFill="1" applyBorder="1" applyAlignment="1">
      <alignment horizontal="left"/>
    </xf>
    <xf numFmtId="0" fontId="11" fillId="9" borderId="60" xfId="0" applyFont="1" applyFill="1" applyBorder="1" applyAlignment="1">
      <alignment horizontal="left"/>
    </xf>
    <xf numFmtId="0" fontId="11" fillId="9" borderId="61" xfId="0" applyFont="1" applyFill="1" applyBorder="1" applyAlignment="1">
      <alignment horizontal="left"/>
    </xf>
    <xf numFmtId="0" fontId="11" fillId="9" borderId="48" xfId="0" applyFont="1" applyFill="1" applyBorder="1" applyAlignment="1">
      <alignment horizontal="left"/>
    </xf>
    <xf numFmtId="0" fontId="13" fillId="4" borderId="20" xfId="0" applyFont="1" applyFill="1" applyBorder="1" applyAlignment="1">
      <alignment horizontal="center" vertical="center"/>
    </xf>
    <xf numFmtId="0" fontId="13" fillId="4" borderId="62" xfId="0" applyFont="1" applyFill="1" applyBorder="1" applyAlignment="1">
      <alignment horizontal="center" vertical="center"/>
    </xf>
    <xf numFmtId="0" fontId="6" fillId="10" borderId="28" xfId="0" applyFont="1" applyFill="1" applyBorder="1" applyAlignment="1">
      <alignment horizontal="left" wrapText="1"/>
    </xf>
    <xf numFmtId="166" fontId="6" fillId="0" borderId="29" xfId="7" applyNumberFormat="1" applyFont="1" applyBorder="1" applyAlignment="1">
      <alignment horizontal="center" vertical="center"/>
    </xf>
    <xf numFmtId="0" fontId="6" fillId="3" borderId="10" xfId="0" applyFont="1" applyFill="1" applyBorder="1" applyAlignment="1">
      <alignment horizontal="left"/>
    </xf>
    <xf numFmtId="0" fontId="6" fillId="10" borderId="28" xfId="0" applyFont="1" applyFill="1" applyBorder="1" applyAlignment="1">
      <alignment horizontal="left" vertical="center" wrapText="1"/>
    </xf>
    <xf numFmtId="166" fontId="6" fillId="7" borderId="29" xfId="7" applyNumberFormat="1" applyFont="1" applyFill="1" applyBorder="1" applyAlignment="1">
      <alignment horizontal="center" vertical="center"/>
    </xf>
    <xf numFmtId="0" fontId="6" fillId="10" borderId="10" xfId="0" applyFont="1" applyFill="1" applyBorder="1" applyAlignment="1">
      <alignment horizontal="left" wrapText="1"/>
    </xf>
    <xf numFmtId="164" fontId="6" fillId="0" borderId="10" xfId="7" applyFont="1" applyBorder="1" applyAlignment="1">
      <alignment horizontal="left" vertical="center"/>
    </xf>
    <xf numFmtId="0" fontId="6" fillId="3" borderId="10" xfId="0" applyFont="1" applyFill="1" applyBorder="1" applyAlignment="1">
      <alignment horizontal="left" vertical="center"/>
    </xf>
    <xf numFmtId="0" fontId="6" fillId="10" borderId="63" xfId="0" applyFont="1" applyFill="1" applyBorder="1" applyAlignment="1">
      <alignment horizontal="left" wrapText="1"/>
    </xf>
    <xf numFmtId="164" fontId="6" fillId="0" borderId="64" xfId="7" applyFont="1" applyBorder="1" applyAlignment="1">
      <alignment horizontal="left" vertical="center"/>
    </xf>
    <xf numFmtId="0" fontId="6" fillId="3" borderId="64" xfId="0" applyFont="1" applyFill="1" applyBorder="1" applyAlignment="1">
      <alignment horizontal="left"/>
    </xf>
    <xf numFmtId="0" fontId="6" fillId="10" borderId="26" xfId="0" applyFont="1" applyFill="1" applyBorder="1" applyAlignment="1">
      <alignment horizontal="left" wrapText="1"/>
    </xf>
    <xf numFmtId="166" fontId="6" fillId="7" borderId="65" xfId="7" applyNumberFormat="1" applyFont="1" applyFill="1" applyBorder="1" applyAlignment="1">
      <alignment horizontal="center" vertical="center"/>
    </xf>
    <xf numFmtId="0" fontId="6" fillId="3" borderId="65" xfId="0" applyFont="1" applyFill="1" applyBorder="1" applyAlignment="1">
      <alignment horizontal="left"/>
    </xf>
    <xf numFmtId="0" fontId="6" fillId="10" borderId="29" xfId="0" applyFont="1" applyFill="1" applyBorder="1" applyAlignment="1">
      <alignment horizontal="left" wrapText="1"/>
    </xf>
    <xf numFmtId="164" fontId="6" fillId="0" borderId="10" xfId="7" applyFont="1" applyBorder="1" applyAlignment="1">
      <alignment horizontal="center" vertical="center"/>
    </xf>
    <xf numFmtId="0" fontId="6" fillId="10" borderId="32" xfId="0" applyFont="1" applyFill="1" applyBorder="1" applyAlignment="1">
      <alignment horizontal="left" wrapText="1"/>
    </xf>
    <xf numFmtId="164" fontId="6" fillId="0" borderId="66" xfId="7" applyFont="1" applyBorder="1" applyAlignment="1">
      <alignment horizontal="center" vertical="center"/>
    </xf>
    <xf numFmtId="0" fontId="6" fillId="3" borderId="66" xfId="0" applyFont="1" applyFill="1" applyBorder="1" applyAlignment="1">
      <alignment horizontal="left"/>
    </xf>
    <xf numFmtId="0" fontId="6" fillId="10" borderId="8" xfId="0" applyFont="1" applyFill="1" applyBorder="1" applyAlignment="1">
      <alignment horizontal="left" wrapText="1"/>
    </xf>
    <xf numFmtId="166" fontId="6" fillId="7" borderId="54" xfId="7" applyNumberFormat="1" applyFont="1" applyFill="1" applyBorder="1" applyAlignment="1">
      <alignment horizontal="center" vertical="center"/>
    </xf>
    <xf numFmtId="0" fontId="6" fillId="3" borderId="67" xfId="0" applyFont="1" applyFill="1" applyBorder="1" applyAlignment="1">
      <alignment horizontal="left"/>
    </xf>
    <xf numFmtId="164" fontId="6" fillId="0" borderId="29" xfId="7" applyFont="1" applyBorder="1" applyAlignment="1">
      <alignment horizontal="center" vertical="center"/>
    </xf>
    <xf numFmtId="0" fontId="6" fillId="10" borderId="12" xfId="0" applyFont="1" applyFill="1" applyBorder="1" applyAlignment="1">
      <alignment horizontal="left" wrapText="1"/>
    </xf>
    <xf numFmtId="164" fontId="6" fillId="7" borderId="54" xfId="7" applyFont="1" applyFill="1" applyBorder="1" applyAlignment="1">
      <alignment horizontal="center" vertical="center"/>
    </xf>
    <xf numFmtId="164" fontId="6" fillId="0" borderId="32" xfId="7" applyFont="1" applyBorder="1" applyAlignment="1">
      <alignment horizontal="center" vertical="center"/>
    </xf>
    <xf numFmtId="0" fontId="25" fillId="3" borderId="0" xfId="0" applyFont="1" applyFill="1" applyAlignment="1">
      <alignment horizontal="left" vertical="center"/>
    </xf>
    <xf numFmtId="166" fontId="6" fillId="3" borderId="0" xfId="8" applyNumberFormat="1" applyFont="1" applyFill="1" applyAlignment="1">
      <alignment horizontal="left"/>
    </xf>
    <xf numFmtId="0" fontId="9" fillId="11" borderId="68" xfId="0" applyFont="1" applyFill="1" applyBorder="1" applyAlignment="1">
      <alignment horizontal="center" vertical="center" wrapText="1"/>
    </xf>
    <xf numFmtId="0" fontId="9" fillId="5" borderId="68" xfId="0" applyFont="1" applyFill="1" applyBorder="1" applyAlignment="1">
      <alignment horizontal="center" vertical="center" wrapText="1"/>
    </xf>
    <xf numFmtId="166" fontId="9" fillId="5" borderId="68" xfId="8"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9" xfId="0" applyFont="1" applyBorder="1" applyAlignment="1">
      <alignment horizontal="left" vertical="center"/>
    </xf>
    <xf numFmtId="167" fontId="11" fillId="0" borderId="9" xfId="0" applyNumberFormat="1" applyFont="1" applyBorder="1" applyAlignment="1">
      <alignment horizontal="left" vertical="center"/>
    </xf>
    <xf numFmtId="0" fontId="14" fillId="0" borderId="9" xfId="0" applyFont="1" applyBorder="1" applyAlignment="1">
      <alignment horizontal="left"/>
    </xf>
    <xf numFmtId="164" fontId="11" fillId="0" borderId="9" xfId="8" applyFont="1" applyFill="1" applyBorder="1" applyAlignment="1">
      <alignment horizontal="left" vertical="center"/>
    </xf>
    <xf numFmtId="3" fontId="11" fillId="0" borderId="9" xfId="0" applyNumberFormat="1" applyFont="1" applyBorder="1" applyAlignment="1">
      <alignment horizontal="left" vertical="center"/>
    </xf>
    <xf numFmtId="164" fontId="11" fillId="7" borderId="9" xfId="8" applyFont="1" applyFill="1" applyBorder="1" applyAlignment="1">
      <alignment horizontal="left" vertical="center"/>
    </xf>
    <xf numFmtId="3" fontId="11" fillId="0" borderId="9" xfId="0" applyNumberFormat="1" applyFont="1" applyBorder="1" applyAlignment="1">
      <alignment horizontal="center" vertical="center"/>
    </xf>
    <xf numFmtId="168" fontId="11" fillId="0" borderId="9" xfId="8" applyNumberFormat="1" applyFont="1" applyFill="1" applyBorder="1" applyAlignment="1">
      <alignment horizontal="right" vertical="center"/>
    </xf>
    <xf numFmtId="166" fontId="11" fillId="7" borderId="9" xfId="8" applyNumberFormat="1" applyFont="1" applyFill="1" applyBorder="1" applyAlignment="1">
      <alignment horizontal="left" vertical="center"/>
    </xf>
    <xf numFmtId="166" fontId="11" fillId="0" borderId="9" xfId="8" applyNumberFormat="1" applyFont="1" applyFill="1" applyBorder="1" applyAlignment="1">
      <alignment horizontal="left" vertical="center"/>
    </xf>
    <xf numFmtId="166" fontId="11" fillId="0" borderId="3" xfId="8" applyNumberFormat="1" applyFont="1" applyFill="1" applyBorder="1" applyAlignment="1">
      <alignment horizontal="left" vertical="center"/>
    </xf>
    <xf numFmtId="0" fontId="14" fillId="3" borderId="0" xfId="0" applyFont="1" applyFill="1" applyAlignment="1">
      <alignment horizontal="left" vertical="center"/>
    </xf>
    <xf numFmtId="0" fontId="14" fillId="0" borderId="0" xfId="0" applyFont="1" applyAlignment="1">
      <alignment horizontal="left"/>
    </xf>
    <xf numFmtId="0" fontId="6" fillId="0" borderId="4" xfId="0" applyFont="1" applyBorder="1" applyAlignment="1">
      <alignment horizontal="left" vertical="center"/>
    </xf>
    <xf numFmtId="0" fontId="6" fillId="0" borderId="13" xfId="0" applyFont="1" applyBorder="1" applyAlignment="1">
      <alignment horizontal="left" vertical="center"/>
    </xf>
    <xf numFmtId="167" fontId="6" fillId="0" borderId="13" xfId="0" applyNumberFormat="1" applyFont="1" applyBorder="1" applyAlignment="1">
      <alignment horizontal="left" vertical="center"/>
    </xf>
    <xf numFmtId="0" fontId="14" fillId="0" borderId="13" xfId="0" applyFont="1" applyBorder="1" applyAlignment="1">
      <alignment horizontal="left"/>
    </xf>
    <xf numFmtId="164" fontId="6" fillId="0" borderId="13" xfId="8" applyFont="1" applyFill="1" applyBorder="1" applyAlignment="1">
      <alignment horizontal="left" vertical="center"/>
    </xf>
    <xf numFmtId="3" fontId="6" fillId="0" borderId="13" xfId="0" applyNumberFormat="1" applyFont="1" applyBorder="1" applyAlignment="1">
      <alignment horizontal="left" vertical="center"/>
    </xf>
    <xf numFmtId="164" fontId="6" fillId="7" borderId="13" xfId="8" applyFont="1" applyFill="1" applyBorder="1" applyAlignment="1">
      <alignment horizontal="left" vertical="center"/>
    </xf>
    <xf numFmtId="3" fontId="6" fillId="0" borderId="13" xfId="0" applyNumberFormat="1" applyFont="1" applyBorder="1" applyAlignment="1">
      <alignment horizontal="center" vertical="center"/>
    </xf>
    <xf numFmtId="168" fontId="6" fillId="0" borderId="13" xfId="8" applyNumberFormat="1" applyFont="1" applyFill="1" applyBorder="1" applyAlignment="1">
      <alignment horizontal="right" vertical="center"/>
    </xf>
    <xf numFmtId="166" fontId="6" fillId="7" borderId="13" xfId="8" applyNumberFormat="1" applyFont="1" applyFill="1" applyBorder="1" applyAlignment="1">
      <alignment horizontal="left" vertical="center"/>
    </xf>
    <xf numFmtId="166" fontId="6" fillId="0" borderId="13" xfId="8" applyNumberFormat="1" applyFont="1" applyFill="1" applyBorder="1" applyAlignment="1">
      <alignment horizontal="left" vertical="center"/>
    </xf>
    <xf numFmtId="166" fontId="6" fillId="0" borderId="5" xfId="8" applyNumberFormat="1" applyFont="1" applyFill="1" applyBorder="1" applyAlignment="1">
      <alignment horizontal="left" vertical="center"/>
    </xf>
    <xf numFmtId="0" fontId="5" fillId="3" borderId="0" xfId="16" applyFill="1" applyAlignment="1">
      <alignment horizontal="left" vertical="center"/>
    </xf>
    <xf numFmtId="0" fontId="9" fillId="3" borderId="0" xfId="0" applyFont="1" applyFill="1" applyAlignment="1">
      <alignment horizontal="left" vertical="center"/>
    </xf>
    <xf numFmtId="0" fontId="0" fillId="9" borderId="14" xfId="0" applyFill="1" applyBorder="1" applyAlignment="1">
      <alignment vertical="center"/>
    </xf>
    <xf numFmtId="0" fontId="14" fillId="9" borderId="15" xfId="0" applyFont="1" applyFill="1" applyBorder="1" applyAlignment="1">
      <alignment horizontal="left" vertical="center" wrapText="1"/>
    </xf>
    <xf numFmtId="0" fontId="6" fillId="3" borderId="37" xfId="0" applyFont="1" applyFill="1" applyBorder="1"/>
    <xf numFmtId="0" fontId="0" fillId="9" borderId="17" xfId="0" applyFill="1" applyBorder="1" applyAlignment="1">
      <alignment vertical="center"/>
    </xf>
    <xf numFmtId="0" fontId="14" fillId="9" borderId="18" xfId="0" applyFont="1" applyFill="1" applyBorder="1" applyAlignment="1">
      <alignment horizontal="left" vertical="center" wrapText="1"/>
    </xf>
    <xf numFmtId="0" fontId="9" fillId="5" borderId="21" xfId="0" applyFont="1" applyFill="1" applyBorder="1" applyAlignment="1">
      <alignment horizontal="center" vertical="center"/>
    </xf>
    <xf numFmtId="0" fontId="9" fillId="5" borderId="62" xfId="0" applyFont="1" applyFill="1" applyBorder="1" applyAlignment="1">
      <alignment horizontal="center" vertical="center" wrapText="1"/>
    </xf>
    <xf numFmtId="0" fontId="9" fillId="5" borderId="1" xfId="0" applyFont="1" applyFill="1" applyBorder="1" applyAlignment="1">
      <alignment horizontal="center" vertical="center"/>
    </xf>
    <xf numFmtId="0" fontId="9" fillId="5" borderId="56" xfId="0" applyFont="1" applyFill="1" applyBorder="1" applyAlignment="1">
      <alignment horizontal="center" vertical="center"/>
    </xf>
    <xf numFmtId="0" fontId="6" fillId="10" borderId="8" xfId="0" applyFont="1" applyFill="1" applyBorder="1" applyAlignment="1">
      <alignment horizontal="left" wrapText="1" indent="1"/>
    </xf>
    <xf numFmtId="0" fontId="9" fillId="10" borderId="59" xfId="0" applyFont="1" applyFill="1" applyBorder="1" applyAlignment="1">
      <alignment horizontal="left" wrapText="1"/>
    </xf>
    <xf numFmtId="0" fontId="6" fillId="10" borderId="26" xfId="0" applyFont="1" applyFill="1" applyBorder="1" applyAlignment="1">
      <alignment horizontal="left" wrapText="1" indent="1"/>
    </xf>
    <xf numFmtId="0" fontId="9" fillId="10" borderId="55" xfId="0" applyFont="1" applyFill="1" applyBorder="1" applyAlignment="1">
      <alignment horizontal="left" wrapText="1"/>
    </xf>
    <xf numFmtId="0" fontId="6" fillId="10" borderId="8" xfId="0" applyFont="1" applyFill="1" applyBorder="1" applyAlignment="1">
      <alignment horizontal="left" vertical="center" wrapText="1" indent="1"/>
    </xf>
    <xf numFmtId="0" fontId="6" fillId="10" borderId="54" xfId="0" applyFont="1" applyFill="1" applyBorder="1" applyAlignment="1">
      <alignment horizontal="left" vertical="center" wrapText="1" indent="1"/>
    </xf>
    <xf numFmtId="0" fontId="13" fillId="4" borderId="6" xfId="0" applyFont="1" applyFill="1" applyBorder="1" applyAlignment="1">
      <alignment horizontal="center" vertical="center"/>
    </xf>
    <xf numFmtId="0" fontId="11" fillId="0" borderId="1" xfId="0" applyFont="1" applyBorder="1" applyAlignment="1">
      <alignment horizontal="center" vertical="center" wrapText="1"/>
    </xf>
    <xf numFmtId="0" fontId="27" fillId="3" borderId="0" xfId="0" applyFont="1" applyFill="1" applyAlignment="1">
      <alignment horizontal="left" vertical="center" wrapText="1"/>
    </xf>
    <xf numFmtId="0" fontId="6" fillId="9" borderId="14" xfId="0" applyFont="1" applyFill="1" applyBorder="1" applyAlignment="1">
      <alignment horizontal="left"/>
    </xf>
    <xf numFmtId="0" fontId="6" fillId="9" borderId="16" xfId="0" applyFont="1" applyFill="1" applyBorder="1" applyAlignment="1">
      <alignment horizontal="left"/>
    </xf>
    <xf numFmtId="0" fontId="6" fillId="9" borderId="51" xfId="0" applyFont="1" applyFill="1" applyBorder="1" applyAlignment="1">
      <alignment horizontal="left"/>
    </xf>
    <xf numFmtId="0" fontId="6" fillId="9" borderId="37" xfId="0" applyFont="1" applyFill="1" applyBorder="1" applyAlignment="1">
      <alignment horizontal="left"/>
    </xf>
    <xf numFmtId="0" fontId="6" fillId="9" borderId="0" xfId="0" applyFont="1" applyFill="1" applyAlignment="1">
      <alignment horizontal="left"/>
    </xf>
    <xf numFmtId="0" fontId="6" fillId="9" borderId="38" xfId="0" applyFont="1" applyFill="1" applyBorder="1" applyAlignment="1">
      <alignment horizontal="left"/>
    </xf>
    <xf numFmtId="0" fontId="6" fillId="9" borderId="17" xfId="0" applyFont="1" applyFill="1" applyBorder="1" applyAlignment="1">
      <alignment horizontal="left"/>
    </xf>
    <xf numFmtId="0" fontId="6" fillId="9" borderId="19" xfId="0" applyFont="1" applyFill="1" applyBorder="1" applyAlignment="1">
      <alignment horizontal="left"/>
    </xf>
    <xf numFmtId="0" fontId="13" fillId="4" borderId="2" xfId="0" applyFont="1" applyFill="1" applyBorder="1" applyAlignment="1">
      <alignment horizontal="center"/>
    </xf>
    <xf numFmtId="0" fontId="6" fillId="10" borderId="53" xfId="0" applyFont="1" applyFill="1" applyBorder="1" applyAlignment="1">
      <alignment horizontal="left" wrapText="1"/>
    </xf>
    <xf numFmtId="0" fontId="6" fillId="0" borderId="26" xfId="0" applyFont="1" applyBorder="1" applyAlignment="1">
      <alignment horizontal="center" vertical="center"/>
    </xf>
    <xf numFmtId="0" fontId="6" fillId="0" borderId="54" xfId="0" applyFont="1" applyBorder="1" applyAlignment="1">
      <alignment horizontal="center" vertical="center"/>
    </xf>
    <xf numFmtId="0" fontId="6" fillId="7" borderId="29" xfId="0" applyFont="1" applyFill="1" applyBorder="1" applyAlignment="1">
      <alignment horizontal="center" vertical="center"/>
    </xf>
    <xf numFmtId="0" fontId="6" fillId="0" borderId="30" xfId="0" applyFont="1" applyBorder="1" applyAlignment="1">
      <alignment horizontal="center" vertical="center"/>
    </xf>
    <xf numFmtId="0" fontId="6" fillId="10" borderId="59" xfId="0" applyFont="1" applyFill="1" applyBorder="1" applyAlignment="1">
      <alignment horizontal="left" wrapText="1"/>
    </xf>
    <xf numFmtId="0" fontId="6" fillId="0" borderId="55" xfId="0" applyFont="1" applyBorder="1" applyAlignment="1">
      <alignment horizontal="center" vertical="center"/>
    </xf>
    <xf numFmtId="0" fontId="6" fillId="0" borderId="1" xfId="0" applyFont="1" applyBorder="1" applyAlignment="1">
      <alignment horizontal="center" vertical="center"/>
    </xf>
    <xf numFmtId="0" fontId="6" fillId="10" borderId="2" xfId="0" applyFont="1" applyFill="1" applyBorder="1" applyAlignment="1">
      <alignment horizontal="left" vertical="center" wrapText="1"/>
    </xf>
    <xf numFmtId="0" fontId="9" fillId="10" borderId="26" xfId="0" applyFont="1" applyFill="1" applyBorder="1" applyAlignment="1">
      <alignment horizontal="left" vertical="center" wrapText="1"/>
    </xf>
    <xf numFmtId="0" fontId="6" fillId="0" borderId="24" xfId="0" applyFont="1" applyBorder="1" applyAlignment="1">
      <alignment horizontal="center" vertical="center"/>
    </xf>
    <xf numFmtId="0" fontId="6" fillId="0" borderId="9" xfId="0" applyFont="1" applyBorder="1" applyAlignment="1">
      <alignment horizontal="center" vertical="center"/>
    </xf>
    <xf numFmtId="0" fontId="6" fillId="0" borderId="25" xfId="0" applyFont="1" applyBorder="1" applyAlignment="1">
      <alignment horizontal="center" vertical="center"/>
    </xf>
    <xf numFmtId="0" fontId="6" fillId="0" borderId="27" xfId="0" applyFont="1" applyBorder="1" applyAlignment="1">
      <alignment horizontal="center" vertical="center"/>
    </xf>
    <xf numFmtId="0" fontId="6" fillId="0" borderId="7" xfId="0" applyFont="1" applyBorder="1" applyAlignment="1">
      <alignment horizontal="center" vertical="center"/>
    </xf>
    <xf numFmtId="0" fontId="6" fillId="0" borderId="11" xfId="0" applyFont="1" applyBorder="1" applyAlignment="1">
      <alignment horizontal="center" vertical="center"/>
    </xf>
    <xf numFmtId="0" fontId="6" fillId="0" borderId="4" xfId="0" applyFont="1" applyBorder="1" applyAlignment="1">
      <alignment horizontal="center" vertical="center"/>
    </xf>
    <xf numFmtId="0" fontId="6" fillId="0" borderId="13" xfId="0" applyFont="1" applyBorder="1" applyAlignment="1">
      <alignment horizontal="center" vertical="center"/>
    </xf>
    <xf numFmtId="0" fontId="6" fillId="0" borderId="5" xfId="0" applyFont="1" applyBorder="1" applyAlignment="1">
      <alignment horizontal="center" vertical="center"/>
    </xf>
    <xf numFmtId="0" fontId="8" fillId="4" borderId="56" xfId="0" applyFont="1" applyFill="1" applyBorder="1" applyAlignment="1">
      <alignment horizontal="center" vertical="center"/>
    </xf>
    <xf numFmtId="0" fontId="13" fillId="4" borderId="68" xfId="0" applyFont="1" applyFill="1" applyBorder="1" applyAlignment="1">
      <alignment horizontal="center" vertical="center"/>
    </xf>
    <xf numFmtId="0" fontId="13" fillId="4" borderId="69" xfId="0" applyFont="1" applyFill="1" applyBorder="1" applyAlignment="1">
      <alignment horizontal="center" vertical="center"/>
    </xf>
    <xf numFmtId="0" fontId="9" fillId="3" borderId="0" xfId="0" applyFont="1" applyFill="1" applyAlignment="1">
      <alignment horizontal="left"/>
    </xf>
    <xf numFmtId="0" fontId="31" fillId="10" borderId="53" xfId="0" applyFont="1" applyFill="1" applyBorder="1" applyAlignment="1">
      <alignment horizontal="center" vertical="center" wrapText="1"/>
    </xf>
    <xf numFmtId="0" fontId="6" fillId="0" borderId="49" xfId="0" applyFont="1" applyBorder="1" applyAlignment="1">
      <alignment horizontal="center" vertical="center"/>
    </xf>
    <xf numFmtId="3" fontId="6" fillId="0" borderId="35" xfId="0" applyNumberFormat="1" applyFont="1" applyBorder="1" applyAlignment="1">
      <alignment horizontal="center" vertical="center"/>
    </xf>
    <xf numFmtId="0" fontId="6" fillId="0" borderId="35" xfId="0" applyFont="1" applyBorder="1" applyAlignment="1">
      <alignment horizontal="center" vertical="center"/>
    </xf>
    <xf numFmtId="0" fontId="31" fillId="10" borderId="42" xfId="0" applyFont="1" applyFill="1" applyBorder="1" applyAlignment="1">
      <alignment horizontal="center" vertical="center" wrapText="1"/>
    </xf>
    <xf numFmtId="0" fontId="6" fillId="0" borderId="70" xfId="0" applyFont="1" applyBorder="1" applyAlignment="1">
      <alignment horizontal="center" vertical="center"/>
    </xf>
    <xf numFmtId="0" fontId="6" fillId="0" borderId="51" xfId="0" applyFont="1" applyBorder="1" applyAlignment="1">
      <alignment horizontal="center" vertical="center"/>
    </xf>
    <xf numFmtId="0" fontId="6" fillId="0" borderId="71" xfId="0" applyFont="1" applyBorder="1" applyAlignment="1">
      <alignment horizontal="center" vertical="center"/>
    </xf>
    <xf numFmtId="10" fontId="6" fillId="7" borderId="24" xfId="2" applyNumberFormat="1" applyFont="1" applyFill="1" applyBorder="1" applyAlignment="1">
      <alignment horizontal="center" vertical="center"/>
    </xf>
    <xf numFmtId="10" fontId="6" fillId="7" borderId="9" xfId="2" applyNumberFormat="1" applyFont="1" applyFill="1" applyBorder="1" applyAlignment="1">
      <alignment horizontal="center" vertical="center"/>
    </xf>
    <xf numFmtId="10" fontId="6" fillId="7" borderId="3" xfId="2" applyNumberFormat="1" applyFont="1" applyFill="1" applyBorder="1" applyAlignment="1">
      <alignment horizontal="center" vertical="center"/>
    </xf>
    <xf numFmtId="10" fontId="6" fillId="3" borderId="0" xfId="2" applyNumberFormat="1" applyFont="1" applyFill="1" applyAlignment="1">
      <alignment horizontal="left" vertical="center"/>
    </xf>
    <xf numFmtId="0" fontId="31" fillId="10" borderId="12" xfId="0" applyFont="1" applyFill="1" applyBorder="1" applyAlignment="1">
      <alignment horizontal="center" vertical="center" wrapText="1"/>
    </xf>
    <xf numFmtId="169" fontId="6" fillId="7" borderId="4" xfId="2" applyNumberFormat="1" applyFont="1" applyFill="1" applyBorder="1" applyAlignment="1">
      <alignment horizontal="center" vertical="center"/>
    </xf>
    <xf numFmtId="169" fontId="6" fillId="7" borderId="13" xfId="2" applyNumberFormat="1" applyFont="1" applyFill="1" applyBorder="1" applyAlignment="1">
      <alignment horizontal="center" vertical="center"/>
    </xf>
    <xf numFmtId="169" fontId="6" fillId="7" borderId="5" xfId="2" applyNumberFormat="1" applyFont="1" applyFill="1" applyBorder="1" applyAlignment="1">
      <alignment horizontal="center" vertical="center"/>
    </xf>
    <xf numFmtId="169" fontId="6" fillId="3" borderId="0" xfId="2" applyNumberFormat="1" applyFont="1" applyFill="1" applyAlignment="1">
      <alignment horizontal="left" vertical="center"/>
    </xf>
    <xf numFmtId="0" fontId="14" fillId="0" borderId="1" xfId="0" applyFont="1" applyBorder="1" applyAlignment="1">
      <alignment horizontal="center" vertical="center"/>
    </xf>
    <xf numFmtId="0" fontId="11" fillId="10" borderId="26" xfId="0" applyFont="1" applyFill="1" applyBorder="1" applyAlignment="1">
      <alignment horizontal="left" vertical="center" indent="1"/>
    </xf>
    <xf numFmtId="170" fontId="9" fillId="0" borderId="43" xfId="1" applyNumberFormat="1" applyFont="1" applyBorder="1" applyAlignment="1">
      <alignment horizontal="center"/>
    </xf>
    <xf numFmtId="170" fontId="9" fillId="0" borderId="9" xfId="1" applyNumberFormat="1" applyFont="1" applyBorder="1" applyAlignment="1">
      <alignment horizontal="center"/>
    </xf>
    <xf numFmtId="170" fontId="9" fillId="0" borderId="3" xfId="1" applyNumberFormat="1" applyFont="1" applyBorder="1" applyAlignment="1">
      <alignment horizontal="center"/>
    </xf>
    <xf numFmtId="0" fontId="6" fillId="10" borderId="29" xfId="0" applyFont="1" applyFill="1" applyBorder="1" applyAlignment="1">
      <alignment horizontal="left" vertical="center" indent="3"/>
    </xf>
    <xf numFmtId="170" fontId="6" fillId="0" borderId="44" xfId="1" applyNumberFormat="1" applyFont="1" applyBorder="1" applyAlignment="1">
      <alignment horizontal="center"/>
    </xf>
    <xf numFmtId="170" fontId="6" fillId="0" borderId="11" xfId="1" applyNumberFormat="1" applyFont="1" applyBorder="1" applyAlignment="1">
      <alignment horizontal="center"/>
    </xf>
    <xf numFmtId="170" fontId="6" fillId="0" borderId="27" xfId="1" applyNumberFormat="1" applyFont="1" applyBorder="1" applyAlignment="1">
      <alignment horizontal="center"/>
    </xf>
    <xf numFmtId="170" fontId="31" fillId="0" borderId="44" xfId="1" applyNumberFormat="1" applyFont="1" applyBorder="1" applyAlignment="1">
      <alignment horizontal="center"/>
    </xf>
    <xf numFmtId="170" fontId="31" fillId="0" borderId="11" xfId="1" applyNumberFormat="1" applyFont="1" applyBorder="1" applyAlignment="1">
      <alignment horizontal="center"/>
    </xf>
    <xf numFmtId="170" fontId="31" fillId="0" borderId="27" xfId="1" applyNumberFormat="1" applyFont="1" applyBorder="1" applyAlignment="1">
      <alignment horizontal="center"/>
    </xf>
    <xf numFmtId="170" fontId="31" fillId="0" borderId="44" xfId="1" applyNumberFormat="1" applyFont="1" applyFill="1" applyBorder="1" applyAlignment="1">
      <alignment horizontal="center"/>
    </xf>
    <xf numFmtId="170" fontId="31" fillId="0" borderId="11" xfId="1" applyNumberFormat="1" applyFont="1" applyFill="1" applyBorder="1" applyAlignment="1">
      <alignment horizontal="center"/>
    </xf>
    <xf numFmtId="170" fontId="31" fillId="0" borderId="27" xfId="1" applyNumberFormat="1" applyFont="1" applyFill="1" applyBorder="1" applyAlignment="1">
      <alignment horizontal="center"/>
    </xf>
    <xf numFmtId="0" fontId="11" fillId="10" borderId="32" xfId="0" applyFont="1" applyFill="1" applyBorder="1" applyAlignment="1">
      <alignment horizontal="left" vertical="center" indent="1"/>
    </xf>
    <xf numFmtId="0" fontId="9" fillId="7" borderId="45" xfId="1" applyNumberFormat="1" applyFont="1" applyFill="1" applyBorder="1" applyAlignment="1">
      <alignment horizontal="center"/>
    </xf>
    <xf numFmtId="0" fontId="9" fillId="7" borderId="13" xfId="1" applyNumberFormat="1" applyFont="1" applyFill="1" applyBorder="1" applyAlignment="1">
      <alignment horizontal="center"/>
    </xf>
    <xf numFmtId="0" fontId="9" fillId="7" borderId="5" xfId="1" applyNumberFormat="1" applyFont="1" applyFill="1" applyBorder="1" applyAlignment="1">
      <alignment horizontal="center"/>
    </xf>
    <xf numFmtId="171" fontId="9" fillId="0" borderId="43" xfId="1" applyFont="1" applyBorder="1" applyAlignment="1">
      <alignment horizontal="center"/>
    </xf>
    <xf numFmtId="171" fontId="9" fillId="0" borderId="9" xfId="1" applyFont="1" applyBorder="1" applyAlignment="1">
      <alignment horizontal="center"/>
    </xf>
    <xf numFmtId="171" fontId="9" fillId="0" borderId="3" xfId="1" applyFont="1" applyBorder="1" applyAlignment="1">
      <alignment horizontal="center"/>
    </xf>
    <xf numFmtId="171" fontId="6" fillId="0" borderId="44" xfId="1" applyFont="1" applyBorder="1" applyAlignment="1">
      <alignment horizontal="center"/>
    </xf>
    <xf numFmtId="171" fontId="6" fillId="0" borderId="11" xfId="1" applyFont="1" applyBorder="1" applyAlignment="1">
      <alignment horizontal="center"/>
    </xf>
    <xf numFmtId="171" fontId="6" fillId="0" borderId="27" xfId="1" applyFont="1" applyBorder="1" applyAlignment="1">
      <alignment horizontal="center"/>
    </xf>
    <xf numFmtId="171" fontId="31" fillId="0" borderId="44" xfId="1" applyFont="1" applyBorder="1" applyAlignment="1">
      <alignment horizontal="center"/>
    </xf>
    <xf numFmtId="171" fontId="31" fillId="0" borderId="11" xfId="1" applyFont="1" applyBorder="1" applyAlignment="1">
      <alignment horizontal="center"/>
    </xf>
    <xf numFmtId="171" fontId="31" fillId="0" borderId="27" xfId="1" applyFont="1" applyBorder="1" applyAlignment="1">
      <alignment horizontal="center"/>
    </xf>
    <xf numFmtId="0" fontId="9" fillId="7" borderId="43" xfId="1" applyNumberFormat="1" applyFont="1" applyFill="1" applyBorder="1" applyAlignment="1">
      <alignment horizontal="center"/>
    </xf>
    <xf numFmtId="0" fontId="9" fillId="7" borderId="9" xfId="1" applyNumberFormat="1" applyFont="1" applyFill="1" applyBorder="1" applyAlignment="1">
      <alignment horizontal="center"/>
    </xf>
    <xf numFmtId="0" fontId="9" fillId="7" borderId="3" xfId="1" applyNumberFormat="1" applyFont="1" applyFill="1" applyBorder="1" applyAlignment="1">
      <alignment horizontal="center"/>
    </xf>
    <xf numFmtId="0" fontId="6" fillId="7" borderId="44" xfId="1" applyNumberFormat="1" applyFont="1" applyFill="1" applyBorder="1" applyAlignment="1">
      <alignment horizontal="center"/>
    </xf>
    <xf numFmtId="0" fontId="6" fillId="7" borderId="11" xfId="1" applyNumberFormat="1" applyFont="1" applyFill="1" applyBorder="1" applyAlignment="1">
      <alignment horizontal="center"/>
    </xf>
    <xf numFmtId="0" fontId="6" fillId="7" borderId="27" xfId="1" applyNumberFormat="1" applyFont="1" applyFill="1" applyBorder="1" applyAlignment="1">
      <alignment horizontal="center"/>
    </xf>
    <xf numFmtId="0" fontId="8" fillId="4" borderId="1" xfId="0" applyFont="1" applyFill="1" applyBorder="1" applyAlignment="1">
      <alignment horizontal="center"/>
    </xf>
    <xf numFmtId="0" fontId="6" fillId="10" borderId="1" xfId="0" applyFont="1" applyFill="1" applyBorder="1" applyAlignment="1">
      <alignment horizontal="left" wrapText="1"/>
    </xf>
    <xf numFmtId="3" fontId="6" fillId="0" borderId="54" xfId="0" applyNumberFormat="1" applyFont="1" applyBorder="1" applyAlignment="1">
      <alignment horizontal="center" vertical="center"/>
    </xf>
    <xf numFmtId="0" fontId="31" fillId="10" borderId="1" xfId="0" applyFont="1" applyFill="1" applyBorder="1" applyAlignment="1">
      <alignment horizontal="left" wrapText="1"/>
    </xf>
    <xf numFmtId="0" fontId="6" fillId="0" borderId="55" xfId="2" applyNumberFormat="1" applyFont="1" applyBorder="1" applyAlignment="1">
      <alignment horizontal="center" vertical="center"/>
    </xf>
    <xf numFmtId="0" fontId="8" fillId="10" borderId="1" xfId="0" applyFont="1" applyFill="1" applyBorder="1" applyAlignment="1">
      <alignment horizontal="left" wrapText="1"/>
    </xf>
    <xf numFmtId="165" fontId="6" fillId="7" borderId="1" xfId="2" applyNumberFormat="1" applyFont="1" applyFill="1" applyBorder="1" applyAlignment="1">
      <alignment horizontal="center" vertical="center"/>
    </xf>
    <xf numFmtId="0" fontId="9" fillId="5" borderId="1" xfId="0" applyFont="1" applyFill="1" applyBorder="1" applyAlignment="1">
      <alignment horizontal="left" vertical="center"/>
    </xf>
    <xf numFmtId="0" fontId="9" fillId="5" borderId="55" xfId="0" applyFont="1" applyFill="1" applyBorder="1" applyAlignment="1">
      <alignment horizontal="left" vertical="center"/>
    </xf>
    <xf numFmtId="0" fontId="6" fillId="3" borderId="0" xfId="0" applyFont="1" applyFill="1" applyAlignment="1">
      <alignment horizontal="center" vertical="center"/>
    </xf>
    <xf numFmtId="0" fontId="8" fillId="4" borderId="72" xfId="0" applyFont="1" applyFill="1" applyBorder="1" applyAlignment="1">
      <alignment horizontal="center" vertical="center"/>
    </xf>
    <xf numFmtId="0" fontId="8" fillId="4" borderId="68" xfId="0" applyFont="1" applyFill="1" applyBorder="1" applyAlignment="1">
      <alignment horizontal="center" vertical="center"/>
    </xf>
    <xf numFmtId="0" fontId="8" fillId="4" borderId="69" xfId="0" applyFont="1" applyFill="1" applyBorder="1" applyAlignment="1">
      <alignment horizontal="center" vertical="center"/>
    </xf>
    <xf numFmtId="0" fontId="6" fillId="10" borderId="53" xfId="0" applyFont="1" applyFill="1" applyBorder="1" applyAlignment="1">
      <alignment horizontal="left" vertical="center" indent="3"/>
    </xf>
    <xf numFmtId="0" fontId="6" fillId="0" borderId="19" xfId="0" applyFont="1" applyBorder="1" applyAlignment="1">
      <alignment horizontal="center" vertical="center"/>
    </xf>
    <xf numFmtId="0" fontId="6" fillId="10" borderId="28" xfId="0" applyFont="1" applyFill="1" applyBorder="1" applyAlignment="1">
      <alignment horizontal="left" vertical="center" wrapText="1" indent="3"/>
    </xf>
    <xf numFmtId="0" fontId="6" fillId="0" borderId="44" xfId="0" applyFont="1" applyBorder="1" applyAlignment="1">
      <alignment horizontal="center" vertical="center"/>
    </xf>
    <xf numFmtId="0" fontId="6" fillId="10" borderId="63" xfId="0" applyFont="1" applyFill="1" applyBorder="1" applyAlignment="1">
      <alignment horizontal="left" vertical="center" wrapText="1" indent="3"/>
    </xf>
    <xf numFmtId="0" fontId="6" fillId="0" borderId="16" xfId="0" applyFont="1" applyBorder="1" applyAlignment="1">
      <alignment horizontal="center" vertical="center"/>
    </xf>
    <xf numFmtId="0" fontId="9" fillId="10" borderId="53" xfId="0" applyFont="1" applyFill="1" applyBorder="1" applyAlignment="1">
      <alignment horizontal="left" vertical="center" wrapText="1"/>
    </xf>
    <xf numFmtId="0" fontId="6" fillId="7" borderId="24" xfId="2" applyNumberFormat="1" applyFont="1" applyFill="1" applyBorder="1" applyAlignment="1">
      <alignment horizontal="center" vertical="center"/>
    </xf>
    <xf numFmtId="0" fontId="6" fillId="7" borderId="9" xfId="2" applyNumberFormat="1" applyFont="1" applyFill="1" applyBorder="1" applyAlignment="1">
      <alignment horizontal="center" vertical="center"/>
    </xf>
    <xf numFmtId="0" fontId="6" fillId="7" borderId="3" xfId="2" applyNumberFormat="1" applyFont="1" applyFill="1" applyBorder="1" applyAlignment="1">
      <alignment horizontal="center" vertical="center"/>
    </xf>
    <xf numFmtId="0" fontId="6" fillId="7" borderId="43" xfId="2" applyNumberFormat="1" applyFont="1" applyFill="1" applyBorder="1" applyAlignment="1">
      <alignment horizontal="center" vertical="center"/>
    </xf>
    <xf numFmtId="0" fontId="8" fillId="10" borderId="12" xfId="0" applyFont="1" applyFill="1" applyBorder="1" applyAlignment="1">
      <alignment horizontal="left"/>
    </xf>
    <xf numFmtId="165" fontId="6" fillId="7" borderId="4" xfId="2" applyNumberFormat="1" applyFont="1" applyFill="1" applyBorder="1" applyAlignment="1">
      <alignment horizontal="center" vertical="center"/>
    </xf>
    <xf numFmtId="165" fontId="6" fillId="7" borderId="13" xfId="2" applyNumberFormat="1" applyFont="1" applyFill="1" applyBorder="1" applyAlignment="1">
      <alignment horizontal="center" vertical="center"/>
    </xf>
    <xf numFmtId="165" fontId="6" fillId="7" borderId="5" xfId="2" applyNumberFormat="1" applyFont="1" applyFill="1" applyBorder="1" applyAlignment="1">
      <alignment horizontal="center" vertical="center"/>
    </xf>
    <xf numFmtId="172" fontId="6" fillId="3" borderId="0" xfId="0" applyNumberFormat="1" applyFont="1" applyFill="1" applyAlignment="1">
      <alignment horizontal="left"/>
    </xf>
    <xf numFmtId="0" fontId="6" fillId="9" borderId="34" xfId="0" applyFont="1" applyFill="1" applyBorder="1" applyAlignment="1">
      <alignment horizontal="left" vertical="center"/>
    </xf>
    <xf numFmtId="0" fontId="11" fillId="9" borderId="28" xfId="0" applyFont="1" applyFill="1" applyBorder="1" applyAlignment="1">
      <alignment horizontal="left" vertical="center"/>
    </xf>
    <xf numFmtId="0" fontId="11" fillId="9" borderId="7" xfId="0" applyFont="1" applyFill="1" applyBorder="1" applyAlignment="1">
      <alignment horizontal="left" vertical="center"/>
    </xf>
    <xf numFmtId="0" fontId="11" fillId="0" borderId="0" xfId="0" applyFont="1" applyAlignment="1">
      <alignment horizontal="left" vertical="center"/>
    </xf>
    <xf numFmtId="0" fontId="6" fillId="3" borderId="0" xfId="0" applyFont="1" applyFill="1" applyAlignment="1">
      <alignment vertical="center"/>
    </xf>
    <xf numFmtId="0" fontId="14" fillId="3" borderId="0" xfId="0" applyFont="1" applyFill="1"/>
    <xf numFmtId="0" fontId="9" fillId="5" borderId="20" xfId="0" applyFont="1" applyFill="1" applyBorder="1" applyAlignment="1">
      <alignment horizontal="center" vertical="center"/>
    </xf>
    <xf numFmtId="0" fontId="9" fillId="5" borderId="68" xfId="0" applyFont="1" applyFill="1" applyBorder="1" applyAlignment="1">
      <alignment horizontal="center" vertical="center"/>
    </xf>
    <xf numFmtId="0" fontId="9" fillId="5" borderId="69" xfId="0" applyFont="1" applyFill="1" applyBorder="1" applyAlignment="1">
      <alignment horizontal="center" vertical="center"/>
    </xf>
    <xf numFmtId="0" fontId="9" fillId="5" borderId="72" xfId="0" applyFont="1" applyFill="1" applyBorder="1" applyAlignment="1">
      <alignment horizontal="center" vertical="center"/>
    </xf>
    <xf numFmtId="0" fontId="9" fillId="0" borderId="0" xfId="0" applyFont="1" applyAlignment="1">
      <alignment horizontal="left"/>
    </xf>
    <xf numFmtId="172" fontId="6" fillId="0" borderId="0" xfId="0" applyNumberFormat="1" applyFont="1" applyAlignment="1">
      <alignment horizontal="left"/>
    </xf>
    <xf numFmtId="0" fontId="30" fillId="3" borderId="0" xfId="0" applyFont="1" applyFill="1" applyAlignment="1">
      <alignment horizontal="left"/>
    </xf>
    <xf numFmtId="0" fontId="13" fillId="4" borderId="56" xfId="0" applyFont="1" applyFill="1" applyBorder="1" applyAlignment="1">
      <alignment horizontal="center" vertical="center"/>
    </xf>
    <xf numFmtId="0" fontId="6" fillId="10" borderId="26" xfId="0" applyFont="1" applyFill="1" applyBorder="1" applyAlignment="1">
      <alignment horizontal="left" indent="1"/>
    </xf>
    <xf numFmtId="0" fontId="6" fillId="0" borderId="43" xfId="0" applyFont="1" applyBorder="1" applyAlignment="1">
      <alignment horizontal="center" vertical="center"/>
    </xf>
    <xf numFmtId="3" fontId="6" fillId="0" borderId="43" xfId="0" applyNumberFormat="1" applyFont="1" applyBorder="1" applyAlignment="1">
      <alignment horizontal="center" vertical="center"/>
    </xf>
    <xf numFmtId="3" fontId="6" fillId="0" borderId="9" xfId="0" applyNumberFormat="1" applyFont="1" applyBorder="1" applyAlignment="1">
      <alignment horizontal="center" vertical="center"/>
    </xf>
    <xf numFmtId="3" fontId="6" fillId="0" borderId="3" xfId="0" applyNumberFormat="1" applyFont="1" applyBorder="1" applyAlignment="1">
      <alignment horizontal="center" vertical="center"/>
    </xf>
    <xf numFmtId="3" fontId="6" fillId="0" borderId="11" xfId="0" applyNumberFormat="1" applyFont="1" applyBorder="1" applyAlignment="1">
      <alignment horizontal="center" vertical="center"/>
    </xf>
    <xf numFmtId="3" fontId="6" fillId="0" borderId="27" xfId="0" applyNumberFormat="1" applyFont="1" applyBorder="1" applyAlignment="1">
      <alignment horizontal="center" vertical="center"/>
    </xf>
    <xf numFmtId="0" fontId="6" fillId="10" borderId="29" xfId="0" applyFont="1" applyFill="1" applyBorder="1" applyAlignment="1">
      <alignment horizontal="left" vertical="center" indent="1"/>
    </xf>
    <xf numFmtId="0" fontId="6" fillId="10" borderId="30" xfId="0" applyFont="1" applyFill="1" applyBorder="1" applyAlignment="1">
      <alignment horizontal="left" vertical="center" indent="1"/>
    </xf>
    <xf numFmtId="3" fontId="6" fillId="0" borderId="51" xfId="0" applyNumberFormat="1" applyFont="1" applyBorder="1" applyAlignment="1">
      <alignment horizontal="center" vertical="center"/>
    </xf>
    <xf numFmtId="3" fontId="6" fillId="0" borderId="71" xfId="0" applyNumberFormat="1" applyFont="1" applyBorder="1" applyAlignment="1">
      <alignment horizontal="center" vertical="center"/>
    </xf>
    <xf numFmtId="0" fontId="9" fillId="10" borderId="1" xfId="0" applyFont="1" applyFill="1" applyBorder="1" applyAlignment="1">
      <alignment horizontal="left"/>
    </xf>
    <xf numFmtId="0" fontId="6" fillId="7" borderId="72" xfId="0" applyFont="1" applyFill="1" applyBorder="1" applyAlignment="1">
      <alignment horizontal="center"/>
    </xf>
    <xf numFmtId="0" fontId="6" fillId="7" borderId="68" xfId="0" applyFont="1" applyFill="1" applyBorder="1" applyAlignment="1">
      <alignment horizontal="center"/>
    </xf>
    <xf numFmtId="3" fontId="6" fillId="7" borderId="69" xfId="0" applyNumberFormat="1" applyFont="1" applyFill="1" applyBorder="1" applyAlignment="1">
      <alignment horizontal="center"/>
    </xf>
    <xf numFmtId="0" fontId="6" fillId="10" borderId="29" xfId="0" applyFont="1" applyFill="1" applyBorder="1" applyAlignment="1">
      <alignment horizontal="left" indent="1"/>
    </xf>
    <xf numFmtId="0" fontId="9" fillId="10" borderId="6" xfId="0" applyFont="1" applyFill="1" applyBorder="1" applyAlignment="1">
      <alignment horizontal="left"/>
    </xf>
    <xf numFmtId="0" fontId="6" fillId="7" borderId="57" xfId="0" applyFont="1" applyFill="1" applyBorder="1" applyAlignment="1">
      <alignment horizontal="center"/>
    </xf>
    <xf numFmtId="0" fontId="6" fillId="7" borderId="22" xfId="0" applyFont="1" applyFill="1" applyBorder="1" applyAlignment="1">
      <alignment horizontal="center"/>
    </xf>
    <xf numFmtId="3" fontId="6" fillId="7" borderId="22" xfId="0" applyNumberFormat="1" applyFont="1" applyFill="1" applyBorder="1" applyAlignment="1">
      <alignment horizontal="center"/>
    </xf>
    <xf numFmtId="3" fontId="6" fillId="7" borderId="23" xfId="0" applyNumberFormat="1" applyFont="1" applyFill="1" applyBorder="1" applyAlignment="1">
      <alignment horizontal="center"/>
    </xf>
    <xf numFmtId="0" fontId="9" fillId="10" borderId="6" xfId="0" applyFont="1" applyFill="1" applyBorder="1" applyAlignment="1">
      <alignment horizontal="left" vertical="center" wrapText="1"/>
    </xf>
    <xf numFmtId="0" fontId="6" fillId="7" borderId="23" xfId="0" applyFont="1" applyFill="1" applyBorder="1" applyAlignment="1">
      <alignment horizontal="center"/>
    </xf>
    <xf numFmtId="0" fontId="31" fillId="10" borderId="2" xfId="0" applyFont="1" applyFill="1" applyBorder="1" applyAlignment="1">
      <alignment horizontal="left" vertical="center" wrapText="1"/>
    </xf>
    <xf numFmtId="0" fontId="6" fillId="0" borderId="21" xfId="0" applyFont="1" applyBorder="1" applyAlignment="1">
      <alignment horizontal="center"/>
    </xf>
    <xf numFmtId="0" fontId="6" fillId="0" borderId="22" xfId="0" applyFont="1" applyBorder="1" applyAlignment="1">
      <alignment horizontal="center"/>
    </xf>
    <xf numFmtId="0" fontId="6" fillId="0" borderId="23" xfId="0" applyFont="1" applyBorder="1" applyAlignment="1">
      <alignment horizontal="center"/>
    </xf>
    <xf numFmtId="0" fontId="9" fillId="10" borderId="20" xfId="0" applyFont="1" applyFill="1" applyBorder="1" applyAlignment="1">
      <alignment horizontal="left" vertical="center" wrapText="1"/>
    </xf>
    <xf numFmtId="0" fontId="9" fillId="7" borderId="56" xfId="0" applyFont="1" applyFill="1" applyBorder="1" applyAlignment="1">
      <alignment horizontal="center"/>
    </xf>
    <xf numFmtId="0" fontId="9" fillId="7" borderId="72" xfId="0" applyFont="1" applyFill="1" applyBorder="1" applyAlignment="1">
      <alignment horizontal="center"/>
    </xf>
    <xf numFmtId="0" fontId="9" fillId="7" borderId="62" xfId="0" applyFont="1" applyFill="1" applyBorder="1" applyAlignment="1">
      <alignment horizontal="center"/>
    </xf>
    <xf numFmtId="0" fontId="9" fillId="10" borderId="6" xfId="0" applyFont="1" applyFill="1" applyBorder="1" applyAlignment="1">
      <alignment horizontal="left" vertical="center"/>
    </xf>
    <xf numFmtId="0" fontId="31" fillId="10" borderId="2" xfId="0" applyFont="1" applyFill="1" applyBorder="1" applyAlignment="1">
      <alignment horizontal="left" vertical="center"/>
    </xf>
    <xf numFmtId="0" fontId="9" fillId="10" borderId="20" xfId="0" applyFont="1" applyFill="1" applyBorder="1" applyAlignment="1">
      <alignment horizontal="left" vertical="center"/>
    </xf>
    <xf numFmtId="0" fontId="13" fillId="4" borderId="21" xfId="0" applyFont="1" applyFill="1" applyBorder="1" applyAlignment="1">
      <alignment horizontal="center" vertical="center"/>
    </xf>
    <xf numFmtId="0" fontId="13" fillId="4" borderId="22" xfId="0" applyFont="1" applyFill="1" applyBorder="1" applyAlignment="1">
      <alignment horizontal="center" vertical="center"/>
    </xf>
    <xf numFmtId="0" fontId="13" fillId="4" borderId="23" xfId="0" applyFont="1" applyFill="1" applyBorder="1" applyAlignment="1">
      <alignment horizontal="center" vertical="center"/>
    </xf>
    <xf numFmtId="0" fontId="6" fillId="10" borderId="30" xfId="0" applyFont="1" applyFill="1" applyBorder="1" applyAlignment="1">
      <alignment horizontal="left" indent="1"/>
    </xf>
    <xf numFmtId="3" fontId="6" fillId="7" borderId="72" xfId="0" applyNumberFormat="1" applyFont="1" applyFill="1" applyBorder="1" applyAlignment="1">
      <alignment horizontal="center" vertical="center"/>
    </xf>
    <xf numFmtId="0" fontId="9" fillId="10" borderId="6" xfId="0" applyFont="1" applyFill="1" applyBorder="1" applyAlignment="1">
      <alignment horizontal="left" wrapText="1"/>
    </xf>
    <xf numFmtId="0" fontId="6" fillId="10" borderId="6" xfId="0" applyFont="1" applyFill="1" applyBorder="1" applyAlignment="1">
      <alignment horizontal="left" vertical="center" wrapText="1"/>
    </xf>
    <xf numFmtId="0" fontId="6" fillId="0" borderId="57" xfId="0" applyFont="1" applyBorder="1" applyAlignment="1">
      <alignment horizontal="center"/>
    </xf>
    <xf numFmtId="3" fontId="6" fillId="7" borderId="57" xfId="0" applyNumberFormat="1" applyFont="1" applyFill="1" applyBorder="1" applyAlignment="1">
      <alignment horizontal="center"/>
    </xf>
    <xf numFmtId="0" fontId="9" fillId="10" borderId="11" xfId="0" applyFont="1" applyFill="1" applyBorder="1" applyAlignment="1">
      <alignment horizontal="left" wrapText="1"/>
    </xf>
    <xf numFmtId="3" fontId="9" fillId="7" borderId="11" xfId="0" applyNumberFormat="1" applyFont="1" applyFill="1" applyBorder="1" applyAlignment="1">
      <alignment horizontal="center"/>
    </xf>
    <xf numFmtId="0" fontId="0" fillId="0" borderId="0" xfId="0" applyAlignment="1">
      <alignment wrapText="1"/>
    </xf>
    <xf numFmtId="0" fontId="9" fillId="10" borderId="27" xfId="0" applyFont="1" applyFill="1" applyBorder="1" applyAlignment="1">
      <alignment horizontal="left" wrapText="1"/>
    </xf>
    <xf numFmtId="3" fontId="9" fillId="7" borderId="44" xfId="0" applyNumberFormat="1" applyFont="1" applyFill="1" applyBorder="1" applyAlignment="1">
      <alignment horizontal="center"/>
    </xf>
    <xf numFmtId="0" fontId="6" fillId="3" borderId="0" xfId="19" applyFont="1" applyFill="1" applyAlignment="1">
      <alignment horizontal="left"/>
    </xf>
    <xf numFmtId="0" fontId="12" fillId="3" borderId="0" xfId="17" applyFont="1" applyFill="1" applyAlignment="1">
      <alignment horizontal="left" vertical="center"/>
    </xf>
    <xf numFmtId="0" fontId="0" fillId="3" borderId="0" xfId="19" applyFont="1" applyFill="1"/>
    <xf numFmtId="0" fontId="0" fillId="0" borderId="0" xfId="19" applyFont="1"/>
    <xf numFmtId="0" fontId="10" fillId="3" borderId="0" xfId="19" applyFont="1" applyFill="1" applyAlignment="1">
      <alignment horizontal="left"/>
    </xf>
    <xf numFmtId="0" fontId="30" fillId="3" borderId="0" xfId="19" applyFont="1" applyFill="1" applyAlignment="1">
      <alignment horizontal="left"/>
    </xf>
    <xf numFmtId="0" fontId="13" fillId="4" borderId="21" xfId="19" applyFont="1" applyFill="1" applyBorder="1" applyAlignment="1">
      <alignment horizontal="center" vertical="center"/>
    </xf>
    <xf numFmtId="0" fontId="13" fillId="4" borderId="22" xfId="19" applyFont="1" applyFill="1" applyBorder="1" applyAlignment="1">
      <alignment horizontal="center" vertical="center"/>
    </xf>
    <xf numFmtId="0" fontId="13" fillId="4" borderId="23" xfId="19" applyFont="1" applyFill="1" applyBorder="1" applyAlignment="1">
      <alignment horizontal="center" vertical="center"/>
    </xf>
    <xf numFmtId="0" fontId="6" fillId="10" borderId="26" xfId="19" applyFont="1" applyFill="1" applyBorder="1" applyAlignment="1">
      <alignment horizontal="left" indent="1"/>
    </xf>
    <xf numFmtId="0" fontId="6" fillId="0" borderId="43" xfId="19" applyFont="1" applyBorder="1" applyAlignment="1">
      <alignment horizontal="center" vertical="center"/>
    </xf>
    <xf numFmtId="3" fontId="6" fillId="0" borderId="9" xfId="19" applyNumberFormat="1" applyFont="1" applyBorder="1" applyAlignment="1">
      <alignment horizontal="center" vertical="center"/>
    </xf>
    <xf numFmtId="0" fontId="6" fillId="0" borderId="9" xfId="19" applyFont="1" applyBorder="1" applyAlignment="1">
      <alignment horizontal="center" vertical="center"/>
    </xf>
    <xf numFmtId="0" fontId="6" fillId="0" borderId="3" xfId="19" applyFont="1" applyBorder="1" applyAlignment="1">
      <alignment horizontal="center" vertical="center"/>
    </xf>
    <xf numFmtId="0" fontId="6" fillId="10" borderId="29" xfId="19" applyFont="1" applyFill="1" applyBorder="1" applyAlignment="1">
      <alignment horizontal="left" indent="1"/>
    </xf>
    <xf numFmtId="0" fontId="6" fillId="0" borderId="44" xfId="19" applyFont="1" applyBorder="1" applyAlignment="1">
      <alignment horizontal="center" vertical="center"/>
    </xf>
    <xf numFmtId="3" fontId="6" fillId="0" borderId="11" xfId="19" applyNumberFormat="1" applyFont="1" applyBorder="1" applyAlignment="1">
      <alignment horizontal="center" vertical="center"/>
    </xf>
    <xf numFmtId="0" fontId="6" fillId="0" borderId="11" xfId="19" applyFont="1" applyBorder="1" applyAlignment="1">
      <alignment horizontal="center" vertical="center"/>
    </xf>
    <xf numFmtId="0" fontId="6" fillId="0" borderId="27" xfId="19" applyFont="1" applyBorder="1" applyAlignment="1">
      <alignment horizontal="center" vertical="center"/>
    </xf>
    <xf numFmtId="0" fontId="6" fillId="10" borderId="30" xfId="19" applyFont="1" applyFill="1" applyBorder="1" applyAlignment="1">
      <alignment horizontal="left" indent="1"/>
    </xf>
    <xf numFmtId="0" fontId="6" fillId="0" borderId="16" xfId="19" applyFont="1" applyBorder="1" applyAlignment="1">
      <alignment horizontal="center" vertical="center"/>
    </xf>
    <xf numFmtId="3" fontId="6" fillId="0" borderId="51" xfId="19" applyNumberFormat="1" applyFont="1" applyBorder="1" applyAlignment="1">
      <alignment horizontal="center" vertical="center"/>
    </xf>
    <xf numFmtId="0" fontId="6" fillId="0" borderId="51" xfId="19" applyFont="1" applyBorder="1" applyAlignment="1">
      <alignment horizontal="center" vertical="center"/>
    </xf>
    <xf numFmtId="0" fontId="6" fillId="0" borderId="71" xfId="19" applyFont="1" applyBorder="1" applyAlignment="1">
      <alignment horizontal="center" vertical="center"/>
    </xf>
    <xf numFmtId="0" fontId="9" fillId="10" borderId="1" xfId="19" applyFont="1" applyFill="1" applyBorder="1" applyAlignment="1">
      <alignment horizontal="left"/>
    </xf>
    <xf numFmtId="3" fontId="6" fillId="7" borderId="72" xfId="19" applyNumberFormat="1" applyFont="1" applyFill="1" applyBorder="1" applyAlignment="1">
      <alignment horizontal="center" vertical="center"/>
    </xf>
    <xf numFmtId="3" fontId="6" fillId="7" borderId="68" xfId="19" applyNumberFormat="1" applyFont="1" applyFill="1" applyBorder="1" applyAlignment="1">
      <alignment horizontal="center" vertical="center"/>
    </xf>
    <xf numFmtId="3" fontId="6" fillId="7" borderId="69" xfId="19" applyNumberFormat="1" applyFont="1" applyFill="1" applyBorder="1" applyAlignment="1">
      <alignment horizontal="center" vertical="center"/>
    </xf>
    <xf numFmtId="3" fontId="6" fillId="0" borderId="3" xfId="19" applyNumberFormat="1" applyFont="1" applyBorder="1" applyAlignment="1">
      <alignment horizontal="center" vertical="center"/>
    </xf>
    <xf numFmtId="3" fontId="6" fillId="0" borderId="27" xfId="19" applyNumberFormat="1" applyFont="1" applyBorder="1" applyAlignment="1">
      <alignment horizontal="center" vertical="center"/>
    </xf>
    <xf numFmtId="0" fontId="6" fillId="10" borderId="29" xfId="19" applyFont="1" applyFill="1" applyBorder="1" applyAlignment="1">
      <alignment horizontal="left" vertical="center" indent="1"/>
    </xf>
    <xf numFmtId="3" fontId="6" fillId="0" borderId="71" xfId="19" applyNumberFormat="1" applyFont="1" applyBorder="1" applyAlignment="1">
      <alignment horizontal="center" vertical="center"/>
    </xf>
    <xf numFmtId="0" fontId="6" fillId="10" borderId="30" xfId="19" applyFont="1" applyFill="1" applyBorder="1" applyAlignment="1">
      <alignment horizontal="left" vertical="center" indent="1"/>
    </xf>
    <xf numFmtId="0" fontId="9" fillId="10" borderId="6" xfId="19" applyFont="1" applyFill="1" applyBorder="1" applyAlignment="1">
      <alignment horizontal="left"/>
    </xf>
    <xf numFmtId="0" fontId="6" fillId="7" borderId="57" xfId="19" applyFont="1" applyFill="1" applyBorder="1" applyAlignment="1">
      <alignment horizontal="center"/>
    </xf>
    <xf numFmtId="0" fontId="6" fillId="7" borderId="22" xfId="19" applyFont="1" applyFill="1" applyBorder="1" applyAlignment="1">
      <alignment horizontal="center"/>
    </xf>
    <xf numFmtId="0" fontId="6" fillId="7" borderId="23" xfId="19" applyFont="1" applyFill="1" applyBorder="1" applyAlignment="1">
      <alignment horizontal="center"/>
    </xf>
    <xf numFmtId="0" fontId="6" fillId="10" borderId="6" xfId="19" applyFont="1" applyFill="1" applyBorder="1" applyAlignment="1">
      <alignment horizontal="left" vertical="center" wrapText="1"/>
    </xf>
    <xf numFmtId="0" fontId="6" fillId="0" borderId="57" xfId="19" applyFont="1" applyBorder="1" applyAlignment="1">
      <alignment horizontal="center"/>
    </xf>
    <xf numFmtId="0" fontId="6" fillId="0" borderId="22" xfId="19" applyFont="1" applyBorder="1" applyAlignment="1">
      <alignment horizontal="center"/>
    </xf>
    <xf numFmtId="0" fontId="6" fillId="0" borderId="23" xfId="19" applyFont="1" applyBorder="1" applyAlignment="1">
      <alignment horizontal="center"/>
    </xf>
    <xf numFmtId="0" fontId="9" fillId="10" borderId="1" xfId="19" applyFont="1" applyFill="1" applyBorder="1" applyAlignment="1">
      <alignment horizontal="left" wrapText="1"/>
    </xf>
    <xf numFmtId="3" fontId="6" fillId="7" borderId="72" xfId="19" applyNumberFormat="1" applyFont="1" applyFill="1" applyBorder="1" applyAlignment="1">
      <alignment horizontal="center"/>
    </xf>
    <xf numFmtId="0" fontId="9" fillId="10" borderId="11" xfId="19" applyFont="1" applyFill="1" applyBorder="1" applyAlignment="1">
      <alignment horizontal="left" wrapText="1"/>
    </xf>
    <xf numFmtId="3" fontId="9" fillId="7" borderId="11" xfId="19" applyNumberFormat="1" applyFont="1" applyFill="1" applyBorder="1" applyAlignment="1">
      <alignment horizontal="center"/>
    </xf>
    <xf numFmtId="0" fontId="6" fillId="0" borderId="0" xfId="19" applyFont="1" applyAlignment="1">
      <alignment horizontal="left" wrapText="1"/>
    </xf>
    <xf numFmtId="0" fontId="6" fillId="0" borderId="0" xfId="19" applyFont="1" applyAlignment="1">
      <alignment horizontal="left"/>
    </xf>
    <xf numFmtId="0" fontId="9" fillId="10" borderId="34" xfId="19" applyFont="1" applyFill="1" applyBorder="1" applyAlignment="1">
      <alignment horizontal="left" wrapText="1"/>
    </xf>
    <xf numFmtId="3" fontId="6" fillId="7" borderId="11" xfId="19" applyNumberFormat="1" applyFont="1" applyFill="1" applyBorder="1" applyAlignment="1">
      <alignment horizontal="center"/>
    </xf>
    <xf numFmtId="3" fontId="6" fillId="7" borderId="68" xfId="0" applyNumberFormat="1" applyFont="1" applyFill="1" applyBorder="1" applyAlignment="1">
      <alignment horizontal="center" vertical="center"/>
    </xf>
    <xf numFmtId="3" fontId="6" fillId="7" borderId="69" xfId="0" applyNumberFormat="1" applyFont="1" applyFill="1" applyBorder="1" applyAlignment="1">
      <alignment horizontal="center" vertical="center"/>
    </xf>
    <xf numFmtId="0" fontId="9" fillId="10" borderId="1" xfId="0" applyFont="1" applyFill="1" applyBorder="1" applyAlignment="1">
      <alignment horizontal="left" wrapText="1"/>
    </xf>
    <xf numFmtId="3" fontId="6" fillId="7" borderId="72" xfId="0" applyNumberFormat="1" applyFont="1" applyFill="1" applyBorder="1" applyAlignment="1">
      <alignment horizontal="center"/>
    </xf>
    <xf numFmtId="0" fontId="9" fillId="10" borderId="34" xfId="0" applyFont="1" applyFill="1" applyBorder="1" applyAlignment="1">
      <alignment horizontal="left" wrapText="1"/>
    </xf>
    <xf numFmtId="3" fontId="6" fillId="7" borderId="11" xfId="0" applyNumberFormat="1" applyFont="1" applyFill="1" applyBorder="1" applyAlignment="1">
      <alignment horizontal="center"/>
    </xf>
    <xf numFmtId="0" fontId="25" fillId="3" borderId="0" xfId="0" applyFont="1" applyFill="1" applyAlignment="1">
      <alignment horizontal="center" vertical="center" wrapText="1"/>
    </xf>
    <xf numFmtId="0" fontId="8" fillId="3" borderId="0" xfId="0" applyFont="1" applyFill="1" applyAlignment="1">
      <alignment horizontal="left" vertical="center"/>
    </xf>
    <xf numFmtId="0" fontId="8" fillId="3" borderId="0" xfId="0" applyFont="1" applyFill="1" applyAlignment="1">
      <alignment horizontal="center" vertical="center"/>
    </xf>
    <xf numFmtId="0" fontId="11" fillId="0" borderId="65" xfId="0" applyFont="1" applyBorder="1" applyAlignment="1">
      <alignment horizontal="left" vertical="center"/>
    </xf>
    <xf numFmtId="0" fontId="24" fillId="0" borderId="66" xfId="0" applyFont="1" applyBorder="1"/>
    <xf numFmtId="0" fontId="24" fillId="0" borderId="0" xfId="0" applyFont="1"/>
    <xf numFmtId="0" fontId="6" fillId="9" borderId="14" xfId="0" applyFont="1" applyFill="1" applyBorder="1" applyAlignment="1">
      <alignment vertical="center"/>
    </xf>
    <xf numFmtId="0" fontId="6" fillId="9" borderId="15" xfId="0" applyFont="1" applyFill="1" applyBorder="1" applyAlignment="1">
      <alignment vertical="center"/>
    </xf>
    <xf numFmtId="0" fontId="6" fillId="9" borderId="0" xfId="0" applyFont="1" applyFill="1" applyAlignment="1">
      <alignment horizontal="center" vertical="center"/>
    </xf>
    <xf numFmtId="0" fontId="6" fillId="9" borderId="15" xfId="0" applyFont="1" applyFill="1" applyBorder="1" applyAlignment="1">
      <alignment horizontal="left"/>
    </xf>
    <xf numFmtId="0" fontId="6" fillId="9" borderId="16" xfId="0" applyFont="1" applyFill="1" applyBorder="1" applyAlignment="1">
      <alignment vertical="center"/>
    </xf>
    <xf numFmtId="0" fontId="6" fillId="9" borderId="17" xfId="0" applyFont="1" applyFill="1" applyBorder="1" applyAlignment="1">
      <alignment vertical="center"/>
    </xf>
    <xf numFmtId="0" fontId="6" fillId="9" borderId="18" xfId="0" applyFont="1" applyFill="1" applyBorder="1" applyAlignment="1">
      <alignment vertical="center"/>
    </xf>
    <xf numFmtId="0" fontId="6" fillId="9" borderId="18" xfId="0" applyFont="1" applyFill="1" applyBorder="1" applyAlignment="1">
      <alignment horizontal="center" vertical="center"/>
    </xf>
    <xf numFmtId="0" fontId="6" fillId="9" borderId="18" xfId="0" applyFont="1" applyFill="1" applyBorder="1" applyAlignment="1">
      <alignment horizontal="left"/>
    </xf>
    <xf numFmtId="0" fontId="6" fillId="9" borderId="19" xfId="0" applyFont="1" applyFill="1" applyBorder="1" applyAlignment="1">
      <alignment vertical="center"/>
    </xf>
    <xf numFmtId="0" fontId="9" fillId="11" borderId="56" xfId="0" applyFont="1" applyFill="1" applyBorder="1" applyAlignment="1">
      <alignment horizontal="center" vertical="center" wrapText="1"/>
    </xf>
    <xf numFmtId="0" fontId="9" fillId="5" borderId="22" xfId="18" applyFont="1" applyFill="1" applyBorder="1" applyAlignment="1">
      <alignment horizontal="center" vertical="center" wrapText="1"/>
    </xf>
    <xf numFmtId="0" fontId="9" fillId="5" borderId="57" xfId="18" applyFont="1" applyFill="1" applyBorder="1" applyAlignment="1">
      <alignment horizontal="center" vertical="center" wrapText="1"/>
    </xf>
    <xf numFmtId="0" fontId="9" fillId="5" borderId="58" xfId="18" applyFont="1" applyFill="1" applyBorder="1" applyAlignment="1">
      <alignment horizontal="center" vertical="center" wrapText="1"/>
    </xf>
    <xf numFmtId="0" fontId="9" fillId="5" borderId="21" xfId="18" applyFont="1" applyFill="1" applyBorder="1" applyAlignment="1">
      <alignment horizontal="center" vertical="center" wrapText="1"/>
    </xf>
    <xf numFmtId="0" fontId="9" fillId="5" borderId="23" xfId="18" applyFont="1" applyFill="1" applyBorder="1" applyAlignment="1">
      <alignment horizontal="center" vertical="center" wrapText="1"/>
    </xf>
    <xf numFmtId="0" fontId="6" fillId="0" borderId="0" xfId="0" applyFont="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167" fontId="11" fillId="0" borderId="22" xfId="0" applyNumberFormat="1" applyFont="1" applyBorder="1" applyAlignment="1">
      <alignment horizontal="center" vertical="center" wrapText="1"/>
    </xf>
    <xf numFmtId="167" fontId="11" fillId="0" borderId="22" xfId="0" applyNumberFormat="1" applyFont="1" applyBorder="1" applyAlignment="1">
      <alignment horizontal="center" vertical="center"/>
    </xf>
    <xf numFmtId="3" fontId="11" fillId="0" borderId="57" xfId="0" applyNumberFormat="1" applyFont="1" applyBorder="1" applyAlignment="1">
      <alignment horizontal="center" vertical="center"/>
    </xf>
    <xf numFmtId="0" fontId="11" fillId="0" borderId="58" xfId="0" applyFont="1" applyBorder="1" applyAlignment="1">
      <alignment horizontal="center" vertical="center"/>
    </xf>
    <xf numFmtId="171" fontId="11" fillId="0" borderId="22" xfId="1" applyFont="1" applyFill="1" applyBorder="1" applyAlignment="1">
      <alignment horizontal="center" vertical="center"/>
    </xf>
    <xf numFmtId="172" fontId="11" fillId="0" borderId="22" xfId="1" applyNumberFormat="1" applyFont="1" applyFill="1" applyBorder="1" applyAlignment="1">
      <alignment horizontal="center" vertical="center"/>
    </xf>
    <xf numFmtId="3" fontId="11" fillId="0" borderId="22" xfId="0" applyNumberFormat="1" applyFont="1" applyBorder="1" applyAlignment="1">
      <alignment horizontal="center" vertical="center"/>
    </xf>
    <xf numFmtId="0" fontId="11" fillId="0" borderId="23" xfId="0" applyFont="1" applyBorder="1" applyAlignment="1">
      <alignment horizontal="center" vertical="center"/>
    </xf>
    <xf numFmtId="0" fontId="6" fillId="0" borderId="7"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3" xfId="0" applyFont="1" applyBorder="1" applyAlignment="1">
      <alignment horizontal="center" vertical="center" wrapText="1"/>
    </xf>
    <xf numFmtId="0" fontId="2" fillId="3" borderId="0" xfId="0" applyFont="1" applyFill="1"/>
    <xf numFmtId="0" fontId="9" fillId="5" borderId="74" xfId="0" applyFont="1" applyFill="1" applyBorder="1" applyAlignment="1">
      <alignment horizontal="left" vertical="center"/>
    </xf>
    <xf numFmtId="0" fontId="9" fillId="5" borderId="33" xfId="0" applyFont="1" applyFill="1" applyBorder="1" applyAlignment="1">
      <alignment horizontal="left" vertical="center"/>
    </xf>
    <xf numFmtId="0" fontId="16" fillId="3" borderId="48" xfId="0" applyFont="1" applyFill="1" applyBorder="1" applyAlignment="1">
      <alignment vertical="center"/>
    </xf>
    <xf numFmtId="0" fontId="9" fillId="5" borderId="20" xfId="0" applyFont="1" applyFill="1" applyBorder="1" applyAlignment="1">
      <alignment horizontal="center" vertical="center" wrapText="1"/>
    </xf>
    <xf numFmtId="0" fontId="9" fillId="5" borderId="56" xfId="0" applyFont="1" applyFill="1" applyBorder="1" applyAlignment="1">
      <alignment horizontal="center" vertical="center" wrapText="1"/>
    </xf>
    <xf numFmtId="0" fontId="9" fillId="5" borderId="75"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72" xfId="0" applyFont="1" applyFill="1" applyBorder="1" applyAlignment="1">
      <alignment horizontal="center" vertical="center" wrapText="1"/>
    </xf>
    <xf numFmtId="0" fontId="9" fillId="5" borderId="69" xfId="0" applyFont="1" applyFill="1" applyBorder="1" applyAlignment="1">
      <alignment horizontal="center" vertical="center" wrapText="1"/>
    </xf>
    <xf numFmtId="0" fontId="6" fillId="0" borderId="53" xfId="0" applyFont="1" applyBorder="1" applyAlignment="1">
      <alignment horizontal="center" vertical="center" wrapText="1"/>
    </xf>
    <xf numFmtId="0" fontId="6" fillId="0" borderId="53" xfId="0" applyFont="1" applyBorder="1" applyAlignment="1">
      <alignment horizontal="center" vertical="center"/>
    </xf>
    <xf numFmtId="0" fontId="6" fillId="0" borderId="24" xfId="0" applyFont="1" applyBorder="1" applyAlignment="1">
      <alignment horizontal="center" vertical="center" wrapText="1"/>
    </xf>
    <xf numFmtId="0" fontId="6" fillId="0" borderId="3" xfId="0" applyFont="1" applyBorder="1" applyAlignment="1">
      <alignment horizontal="center" vertical="center" wrapText="1"/>
    </xf>
    <xf numFmtId="166" fontId="6" fillId="0" borderId="77" xfId="7" applyNumberFormat="1" applyFont="1" applyBorder="1" applyAlignment="1">
      <alignment horizontal="center" wrapText="1"/>
    </xf>
    <xf numFmtId="0" fontId="6" fillId="0" borderId="12" xfId="0" applyFont="1" applyBorder="1" applyAlignment="1">
      <alignment horizontal="center" vertical="center" wrapText="1"/>
    </xf>
    <xf numFmtId="0" fontId="6" fillId="0" borderId="12" xfId="0" applyFont="1" applyBorder="1" applyAlignment="1">
      <alignment horizontal="center" vertical="center"/>
    </xf>
    <xf numFmtId="164" fontId="6" fillId="0" borderId="13" xfId="7" applyFont="1" applyBorder="1" applyAlignment="1">
      <alignment horizontal="center" vertical="center" wrapText="1"/>
    </xf>
    <xf numFmtId="0" fontId="6" fillId="0" borderId="33" xfId="0" applyFont="1" applyBorder="1" applyAlignment="1">
      <alignment horizontal="center" vertical="center" wrapText="1"/>
    </xf>
    <xf numFmtId="0" fontId="6" fillId="0" borderId="5" xfId="14" applyFont="1" applyBorder="1" applyAlignment="1">
      <alignment horizontal="center" vertical="center" wrapText="1"/>
    </xf>
    <xf numFmtId="0" fontId="2" fillId="3" borderId="0" xfId="0" applyFont="1" applyFill="1" applyAlignment="1">
      <alignment vertical="center"/>
    </xf>
    <xf numFmtId="0" fontId="16" fillId="4" borderId="62" xfId="0" applyFont="1" applyFill="1" applyBorder="1" applyAlignment="1">
      <alignment horizontal="center" vertical="center"/>
    </xf>
    <xf numFmtId="0" fontId="11" fillId="0" borderId="28" xfId="0" applyFont="1" applyBorder="1" applyAlignment="1">
      <alignment horizontal="center" vertical="center" wrapText="1"/>
    </xf>
    <xf numFmtId="0" fontId="11" fillId="0" borderId="7" xfId="0" applyFont="1" applyBorder="1" applyAlignment="1">
      <alignment horizontal="center" vertical="center"/>
    </xf>
    <xf numFmtId="0" fontId="11" fillId="0" borderId="34" xfId="0" applyFont="1" applyBorder="1" applyAlignment="1">
      <alignment horizontal="center" vertical="center"/>
    </xf>
    <xf numFmtId="0" fontId="11" fillId="0" borderId="34" xfId="0" applyFont="1" applyBorder="1" applyAlignment="1">
      <alignment horizontal="center" vertical="center" wrapText="1"/>
    </xf>
    <xf numFmtId="167" fontId="11" fillId="0" borderId="7" xfId="0" applyNumberFormat="1" applyFont="1" applyBorder="1" applyAlignment="1">
      <alignment horizontal="center" vertical="center" wrapText="1"/>
    </xf>
    <xf numFmtId="166" fontId="11" fillId="0" borderId="11" xfId="7" applyNumberFormat="1" applyFont="1" applyBorder="1" applyAlignment="1">
      <alignment horizontal="center" vertical="center" wrapText="1"/>
    </xf>
    <xf numFmtId="166" fontId="11" fillId="0" borderId="11" xfId="0" applyNumberFormat="1" applyFont="1" applyBorder="1" applyAlignment="1">
      <alignment horizontal="center" vertical="center" wrapText="1"/>
    </xf>
    <xf numFmtId="164" fontId="11" fillId="0" borderId="11" xfId="7" applyFont="1" applyBorder="1" applyAlignment="1">
      <alignment horizontal="center" vertical="center" wrapText="1"/>
    </xf>
    <xf numFmtId="10" fontId="11" fillId="0" borderId="9" xfId="5" applyNumberFormat="1" applyFont="1" applyBorder="1" applyAlignment="1">
      <alignment horizontal="right" vertical="center" wrapText="1"/>
    </xf>
    <xf numFmtId="0" fontId="11" fillId="0" borderId="11"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34" xfId="0" applyFont="1" applyBorder="1" applyAlignment="1">
      <alignment horizontal="left" vertical="center" wrapText="1"/>
    </xf>
    <xf numFmtId="167" fontId="11" fillId="0" borderId="27" xfId="0" applyNumberFormat="1" applyFont="1" applyBorder="1" applyAlignment="1">
      <alignment horizontal="center" vertical="center" wrapText="1"/>
    </xf>
    <xf numFmtId="0" fontId="11" fillId="0" borderId="24" xfId="0" applyFont="1" applyBorder="1" applyAlignment="1">
      <alignment horizontal="center" vertical="center"/>
    </xf>
    <xf numFmtId="0" fontId="11" fillId="0" borderId="27" xfId="0" applyFont="1" applyBorder="1" applyAlignment="1">
      <alignment horizontal="center" vertical="center" wrapText="1"/>
    </xf>
    <xf numFmtId="0" fontId="11" fillId="0" borderId="24"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34" xfId="0" applyFont="1" applyBorder="1" applyAlignment="1">
      <alignment horizontal="center" vertical="center"/>
    </xf>
    <xf numFmtId="167" fontId="6" fillId="0" borderId="7" xfId="0" applyNumberFormat="1" applyFont="1" applyBorder="1" applyAlignment="1">
      <alignment horizontal="center" vertical="center" wrapText="1"/>
    </xf>
    <xf numFmtId="166" fontId="6" fillId="0" borderId="11" xfId="7" applyNumberFormat="1" applyFont="1" applyBorder="1" applyAlignment="1">
      <alignment horizontal="center" vertical="center" wrapText="1"/>
    </xf>
    <xf numFmtId="166" fontId="6" fillId="0" borderId="11" xfId="0" applyNumberFormat="1" applyFont="1" applyBorder="1" applyAlignment="1">
      <alignment horizontal="center" vertical="center" wrapText="1"/>
    </xf>
    <xf numFmtId="164" fontId="6" fillId="0" borderId="11" xfId="7" applyFont="1" applyBorder="1" applyAlignment="1">
      <alignment horizontal="center" vertical="center" wrapText="1"/>
    </xf>
    <xf numFmtId="10" fontId="6" fillId="0" borderId="11" xfId="5" applyNumberFormat="1" applyFont="1" applyBorder="1" applyAlignment="1">
      <alignment horizontal="right" vertical="center" wrapText="1"/>
    </xf>
    <xf numFmtId="0" fontId="6" fillId="0" borderId="34" xfId="0" applyFont="1" applyBorder="1" applyAlignment="1">
      <alignment horizontal="left" vertical="center" wrapText="1"/>
    </xf>
    <xf numFmtId="167" fontId="6" fillId="0" borderId="27" xfId="0" applyNumberFormat="1" applyFont="1" applyBorder="1" applyAlignment="1">
      <alignment horizontal="center" vertical="center" wrapText="1"/>
    </xf>
    <xf numFmtId="0" fontId="16" fillId="3" borderId="47" xfId="0" applyFont="1" applyFill="1" applyBorder="1" applyAlignment="1">
      <alignment vertical="center"/>
    </xf>
    <xf numFmtId="0" fontId="16" fillId="4" borderId="62" xfId="0" applyFont="1" applyFill="1" applyBorder="1" applyAlignment="1">
      <alignment vertical="center"/>
    </xf>
    <xf numFmtId="0" fontId="11" fillId="0" borderId="7" xfId="0" applyFont="1" applyBorder="1" applyAlignment="1">
      <alignment horizontal="center" vertical="center" wrapText="1"/>
    </xf>
    <xf numFmtId="0" fontId="11" fillId="0" borderId="76" xfId="0" applyFont="1" applyBorder="1" applyAlignment="1">
      <alignment horizontal="center" vertical="center" wrapText="1"/>
    </xf>
    <xf numFmtId="0" fontId="11" fillId="0" borderId="65"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66" xfId="0" applyFont="1" applyBorder="1" applyAlignment="1">
      <alignment horizontal="center" vertical="center" wrapText="1"/>
    </xf>
    <xf numFmtId="0" fontId="16" fillId="4" borderId="24" xfId="0" applyFont="1" applyFill="1" applyBorder="1" applyAlignment="1">
      <alignment horizontal="center" vertical="center"/>
    </xf>
    <xf numFmtId="0" fontId="16" fillId="4" borderId="74" xfId="0" applyFont="1" applyFill="1" applyBorder="1" applyAlignment="1">
      <alignment horizontal="center" vertical="center"/>
    </xf>
    <xf numFmtId="0" fontId="16" fillId="4" borderId="3" xfId="0" applyFont="1" applyFill="1" applyBorder="1" applyAlignment="1">
      <alignment vertical="center"/>
    </xf>
    <xf numFmtId="0" fontId="9" fillId="5" borderId="7"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27" xfId="0" applyFont="1" applyFill="1" applyBorder="1" applyAlignment="1">
      <alignment horizontal="center" vertical="center" wrapText="1"/>
    </xf>
    <xf numFmtId="0" fontId="11" fillId="0" borderId="31" xfId="0" applyFont="1" applyBorder="1" applyAlignment="1">
      <alignment horizontal="center" vertical="center" wrapText="1"/>
    </xf>
    <xf numFmtId="0" fontId="6" fillId="0" borderId="31" xfId="0" applyFont="1" applyBorder="1" applyAlignment="1">
      <alignment horizontal="center" vertical="center" wrapText="1"/>
    </xf>
    <xf numFmtId="0" fontId="2" fillId="3" borderId="0" xfId="15" applyFont="1" applyFill="1"/>
    <xf numFmtId="0" fontId="6" fillId="3" borderId="0" xfId="15" applyFont="1" applyFill="1" applyAlignment="1">
      <alignment horizontal="left"/>
    </xf>
    <xf numFmtId="0" fontId="25" fillId="3" borderId="0" xfId="15" applyFont="1" applyFill="1" applyAlignment="1">
      <alignment horizontal="center" vertical="center" wrapText="1"/>
    </xf>
    <xf numFmtId="0" fontId="8" fillId="3" borderId="0" xfId="15" applyFont="1" applyFill="1" applyAlignment="1">
      <alignment horizontal="center" vertical="center"/>
    </xf>
    <xf numFmtId="0" fontId="9" fillId="5" borderId="24" xfId="15" applyFont="1" applyFill="1" applyBorder="1" applyAlignment="1">
      <alignment horizontal="left" vertical="center"/>
    </xf>
    <xf numFmtId="0" fontId="6" fillId="3" borderId="0" xfId="15" applyFont="1" applyFill="1" applyAlignment="1">
      <alignment horizontal="left" vertical="center"/>
    </xf>
    <xf numFmtId="0" fontId="9" fillId="5" borderId="4" xfId="15" applyFont="1" applyFill="1" applyBorder="1" applyAlignment="1">
      <alignment horizontal="left" vertical="center"/>
    </xf>
    <xf numFmtId="0" fontId="10" fillId="3" borderId="0" xfId="15" applyFont="1" applyFill="1" applyAlignment="1">
      <alignment horizontal="left"/>
    </xf>
    <xf numFmtId="0" fontId="16" fillId="3" borderId="48" xfId="15" applyFont="1" applyFill="1" applyBorder="1" applyAlignment="1">
      <alignment vertical="center"/>
    </xf>
    <xf numFmtId="0" fontId="9" fillId="5" borderId="20" xfId="15" applyFont="1" applyFill="1" applyBorder="1" applyAlignment="1">
      <alignment horizontal="center" vertical="center" wrapText="1"/>
    </xf>
    <xf numFmtId="0" fontId="9" fillId="5" borderId="56" xfId="15" applyFont="1" applyFill="1" applyBorder="1" applyAlignment="1">
      <alignment horizontal="center" vertical="center" wrapText="1"/>
    </xf>
    <xf numFmtId="0" fontId="9" fillId="5" borderId="68" xfId="15" applyFont="1" applyFill="1" applyBorder="1" applyAlignment="1">
      <alignment horizontal="center" vertical="center" wrapText="1"/>
    </xf>
    <xf numFmtId="0" fontId="9" fillId="5" borderId="69" xfId="15" applyFont="1" applyFill="1" applyBorder="1" applyAlignment="1">
      <alignment horizontal="center" vertical="center" wrapText="1"/>
    </xf>
    <xf numFmtId="0" fontId="9" fillId="5" borderId="75" xfId="15" applyFont="1" applyFill="1" applyBorder="1" applyAlignment="1">
      <alignment horizontal="center" vertical="center" wrapText="1"/>
    </xf>
    <xf numFmtId="0" fontId="11" fillId="0" borderId="28" xfId="15" applyFont="1" applyBorder="1" applyAlignment="1">
      <alignment horizontal="center" vertical="center" wrapText="1"/>
    </xf>
    <xf numFmtId="0" fontId="11" fillId="0" borderId="7" xfId="15" applyFont="1" applyBorder="1" applyAlignment="1">
      <alignment horizontal="center" vertical="center" wrapText="1"/>
    </xf>
    <xf numFmtId="173" fontId="11" fillId="0" borderId="11" xfId="15" applyNumberFormat="1" applyFont="1" applyBorder="1" applyAlignment="1">
      <alignment horizontal="center" vertical="center" wrapText="1"/>
    </xf>
    <xf numFmtId="164" fontId="11" fillId="0" borderId="11" xfId="9" applyFont="1" applyBorder="1" applyAlignment="1">
      <alignment horizontal="center" vertical="center" wrapText="1"/>
    </xf>
    <xf numFmtId="0" fontId="11" fillId="0" borderId="11" xfId="15" applyFont="1" applyBorder="1" applyAlignment="1">
      <alignment horizontal="center" vertical="center" wrapText="1"/>
    </xf>
    <xf numFmtId="166" fontId="11" fillId="0" borderId="28" xfId="9" applyNumberFormat="1" applyFont="1" applyBorder="1" applyAlignment="1">
      <alignment horizontal="center" vertical="center" wrapText="1"/>
    </xf>
    <xf numFmtId="0" fontId="11" fillId="0" borderId="34" xfId="15" applyFont="1" applyBorder="1" applyAlignment="1">
      <alignment horizontal="center" vertical="center" wrapText="1"/>
    </xf>
    <xf numFmtId="0" fontId="11" fillId="0" borderId="27" xfId="15" applyFont="1" applyBorder="1" applyAlignment="1">
      <alignment horizontal="center" vertical="center" wrapText="1"/>
    </xf>
    <xf numFmtId="173" fontId="11" fillId="0" borderId="34" xfId="15" applyNumberFormat="1" applyFont="1" applyBorder="1" applyAlignment="1">
      <alignment horizontal="center" vertical="center" wrapText="1"/>
    </xf>
    <xf numFmtId="0" fontId="6" fillId="0" borderId="28" xfId="15" applyFont="1" applyBorder="1" applyAlignment="1">
      <alignment horizontal="center" vertical="center" wrapText="1"/>
    </xf>
    <xf numFmtId="0" fontId="6" fillId="0" borderId="7" xfId="15" applyFont="1" applyBorder="1" applyAlignment="1">
      <alignment horizontal="center" vertical="center" wrapText="1"/>
    </xf>
    <xf numFmtId="173" fontId="6" fillId="0" borderId="11" xfId="15" applyNumberFormat="1" applyFont="1" applyBorder="1" applyAlignment="1">
      <alignment horizontal="center" vertical="center" wrapText="1"/>
    </xf>
    <xf numFmtId="164" fontId="6" fillId="0" borderId="11" xfId="9" applyFont="1" applyBorder="1" applyAlignment="1">
      <alignment horizontal="center" vertical="center" wrapText="1"/>
    </xf>
    <xf numFmtId="0" fontId="6" fillId="0" borderId="11" xfId="15" applyFont="1" applyBorder="1" applyAlignment="1">
      <alignment horizontal="center" vertical="center" wrapText="1"/>
    </xf>
    <xf numFmtId="166" fontId="6" fillId="0" borderId="28" xfId="9" applyNumberFormat="1" applyFont="1" applyBorder="1" applyAlignment="1">
      <alignment horizontal="center" vertical="center" wrapText="1"/>
    </xf>
    <xf numFmtId="0" fontId="6" fillId="0" borderId="34" xfId="15" applyFont="1" applyBorder="1" applyAlignment="1">
      <alignment horizontal="center" vertical="center" wrapText="1"/>
    </xf>
    <xf numFmtId="0" fontId="6" fillId="0" borderId="27" xfId="15" applyFont="1" applyBorder="1" applyAlignment="1">
      <alignment horizontal="center" vertical="center" wrapText="1"/>
    </xf>
    <xf numFmtId="173" fontId="6" fillId="0" borderId="34" xfId="15" applyNumberFormat="1" applyFont="1" applyBorder="1" applyAlignment="1">
      <alignment horizontal="center" vertical="center" wrapText="1"/>
    </xf>
    <xf numFmtId="0" fontId="6" fillId="0" borderId="12" xfId="15" applyFont="1" applyBorder="1" applyAlignment="1">
      <alignment horizontal="center" vertical="center" wrapText="1"/>
    </xf>
    <xf numFmtId="0" fontId="6" fillId="0" borderId="4" xfId="15" applyFont="1" applyBorder="1" applyAlignment="1">
      <alignment horizontal="center" vertical="center" wrapText="1"/>
    </xf>
    <xf numFmtId="173" fontId="6" fillId="0" borderId="13" xfId="15" applyNumberFormat="1" applyFont="1" applyBorder="1" applyAlignment="1">
      <alignment horizontal="center" vertical="center" wrapText="1"/>
    </xf>
    <xf numFmtId="164" fontId="6" fillId="0" borderId="13" xfId="9" applyFont="1" applyBorder="1" applyAlignment="1">
      <alignment horizontal="center" vertical="center" wrapText="1"/>
    </xf>
    <xf numFmtId="0" fontId="6" fillId="0" borderId="13" xfId="15" applyFont="1" applyBorder="1" applyAlignment="1">
      <alignment horizontal="center" vertical="center" wrapText="1"/>
    </xf>
    <xf numFmtId="166" fontId="6" fillId="0" borderId="12" xfId="9" applyNumberFormat="1" applyFont="1" applyBorder="1" applyAlignment="1">
      <alignment horizontal="center" vertical="center" wrapText="1"/>
    </xf>
    <xf numFmtId="0" fontId="11" fillId="0" borderId="13" xfId="15" applyFont="1" applyBorder="1" applyAlignment="1">
      <alignment horizontal="center" vertical="center" wrapText="1"/>
    </xf>
    <xf numFmtId="0" fontId="6" fillId="0" borderId="73" xfId="15" applyFont="1" applyBorder="1" applyAlignment="1">
      <alignment horizontal="center" vertical="center" wrapText="1"/>
    </xf>
    <xf numFmtId="0" fontId="6" fillId="0" borderId="5" xfId="15" applyFont="1" applyBorder="1" applyAlignment="1">
      <alignment horizontal="center" vertical="center" wrapText="1"/>
    </xf>
    <xf numFmtId="173" fontId="6" fillId="0" borderId="73" xfId="15" applyNumberFormat="1" applyFont="1" applyBorder="1" applyAlignment="1">
      <alignment horizontal="center" vertical="center" wrapText="1"/>
    </xf>
    <xf numFmtId="0" fontId="37" fillId="3" borderId="0" xfId="15" applyFont="1" applyFill="1"/>
    <xf numFmtId="173" fontId="2" fillId="3" borderId="0" xfId="15" applyNumberFormat="1" applyFont="1" applyFill="1"/>
    <xf numFmtId="0" fontId="16" fillId="4" borderId="47" xfId="0" applyFont="1" applyFill="1" applyBorder="1" applyAlignment="1">
      <alignment horizontal="center" vertical="center"/>
    </xf>
    <xf numFmtId="0" fontId="11" fillId="0" borderId="35" xfId="0" applyFont="1" applyBorder="1" applyAlignment="1">
      <alignment horizontal="center" vertical="center" wrapText="1"/>
    </xf>
    <xf numFmtId="0" fontId="16" fillId="4" borderId="78" xfId="0" applyFont="1" applyFill="1" applyBorder="1" applyAlignment="1">
      <alignment vertical="center"/>
    </xf>
    <xf numFmtId="0" fontId="9" fillId="5" borderId="7" xfId="3" applyFont="1" applyFill="1" applyBorder="1" applyAlignment="1">
      <alignment horizontal="center" wrapText="1"/>
    </xf>
    <xf numFmtId="0" fontId="9" fillId="5" borderId="11" xfId="3" applyFont="1" applyFill="1" applyBorder="1" applyAlignment="1">
      <alignment horizontal="center" wrapText="1"/>
    </xf>
    <xf numFmtId="167" fontId="9" fillId="5" borderId="11" xfId="3" applyNumberFormat="1" applyFont="1" applyFill="1" applyBorder="1" applyAlignment="1">
      <alignment horizontal="center" wrapText="1"/>
    </xf>
    <xf numFmtId="174" fontId="9" fillId="5" borderId="11" xfId="3" applyNumberFormat="1" applyFont="1" applyFill="1" applyBorder="1" applyAlignment="1">
      <alignment horizontal="center" wrapText="1"/>
    </xf>
    <xf numFmtId="174" fontId="9" fillId="5" borderId="11" xfId="1" applyNumberFormat="1" applyFont="1" applyFill="1" applyBorder="1" applyAlignment="1">
      <alignment horizontal="center" wrapText="1"/>
    </xf>
    <xf numFmtId="174" fontId="9" fillId="5" borderId="34" xfId="3" applyNumberFormat="1" applyFont="1" applyFill="1" applyBorder="1" applyAlignment="1">
      <alignment horizontal="center" wrapText="1"/>
    </xf>
    <xf numFmtId="0" fontId="9" fillId="5" borderId="34" xfId="3" applyFont="1" applyFill="1" applyBorder="1" applyAlignment="1">
      <alignment horizontal="center" wrapText="1"/>
    </xf>
    <xf numFmtId="0" fontId="9" fillId="5" borderId="27" xfId="3" applyFont="1" applyFill="1" applyBorder="1" applyAlignment="1">
      <alignment horizontal="center" wrapText="1"/>
    </xf>
    <xf numFmtId="0" fontId="11" fillId="0" borderId="25" xfId="0" applyFont="1" applyBorder="1" applyAlignment="1">
      <alignment horizontal="center" vertical="center" wrapText="1"/>
    </xf>
    <xf numFmtId="0" fontId="11" fillId="0" borderId="44" xfId="0" applyFont="1" applyBorder="1" applyAlignment="1">
      <alignment horizontal="center" vertical="center" wrapText="1"/>
    </xf>
    <xf numFmtId="0" fontId="23" fillId="0" borderId="7" xfId="3" applyFont="1" applyBorder="1" applyAlignment="1">
      <alignment horizontal="center" vertical="center" wrapText="1"/>
    </xf>
    <xf numFmtId="0" fontId="23" fillId="0" borderId="11" xfId="3" applyFont="1" applyBorder="1" applyAlignment="1">
      <alignment wrapText="1"/>
    </xf>
    <xf numFmtId="167" fontId="23" fillId="0" borderId="11" xfId="3" applyNumberFormat="1" applyFont="1" applyBorder="1" applyAlignment="1">
      <alignment horizontal="center" vertical="center" wrapText="1"/>
    </xf>
    <xf numFmtId="174" fontId="23" fillId="0" borderId="11" xfId="3" applyNumberFormat="1" applyFont="1" applyBorder="1" applyAlignment="1">
      <alignment horizontal="center" vertical="center" wrapText="1"/>
    </xf>
    <xf numFmtId="174" fontId="23" fillId="0" borderId="11" xfId="1" applyNumberFormat="1" applyFont="1" applyFill="1" applyBorder="1" applyAlignment="1">
      <alignment horizontal="center" wrapText="1"/>
    </xf>
    <xf numFmtId="174" fontId="23" fillId="0" borderId="11" xfId="3" applyNumberFormat="1" applyFont="1" applyBorder="1" applyAlignment="1">
      <alignment horizontal="center" wrapText="1"/>
    </xf>
    <xf numFmtId="174" fontId="23" fillId="0" borderId="34" xfId="3" applyNumberFormat="1" applyFont="1" applyBorder="1" applyAlignment="1">
      <alignment horizontal="center" wrapText="1"/>
    </xf>
    <xf numFmtId="0" fontId="23" fillId="0" borderId="34" xfId="3" applyFont="1" applyBorder="1" applyAlignment="1">
      <alignment wrapText="1"/>
    </xf>
    <xf numFmtId="0" fontId="23" fillId="0" borderId="27" xfId="3" applyFont="1" applyBorder="1" applyAlignment="1">
      <alignment horizontal="center" vertical="center" wrapText="1"/>
    </xf>
    <xf numFmtId="0" fontId="2" fillId="0" borderId="7" xfId="3" applyBorder="1" applyAlignment="1">
      <alignment horizontal="center" vertical="center"/>
    </xf>
    <xf numFmtId="0" fontId="2" fillId="0" borderId="11" xfId="3" applyBorder="1"/>
    <xf numFmtId="167" fontId="2" fillId="0" borderId="11" xfId="3" applyNumberFormat="1" applyBorder="1" applyAlignment="1">
      <alignment horizontal="center" vertical="center"/>
    </xf>
    <xf numFmtId="174" fontId="2" fillId="0" borderId="11" xfId="3" applyNumberFormat="1" applyBorder="1" applyAlignment="1">
      <alignment horizontal="center" vertical="center"/>
    </xf>
    <xf numFmtId="174" fontId="2" fillId="0" borderId="11" xfId="1" applyNumberFormat="1" applyFont="1" applyFill="1" applyBorder="1" applyAlignment="1">
      <alignment horizontal="center"/>
    </xf>
    <xf numFmtId="174" fontId="2" fillId="0" borderId="11" xfId="3" applyNumberFormat="1" applyBorder="1" applyAlignment="1">
      <alignment horizontal="center"/>
    </xf>
    <xf numFmtId="174" fontId="2" fillId="0" borderId="34" xfId="3" applyNumberFormat="1" applyBorder="1" applyAlignment="1">
      <alignment horizontal="center"/>
    </xf>
    <xf numFmtId="0" fontId="2" fillId="0" borderId="34" xfId="3" applyBorder="1"/>
    <xf numFmtId="0" fontId="2" fillId="0" borderId="27" xfId="3" applyBorder="1" applyAlignment="1">
      <alignment horizontal="center" vertical="center"/>
    </xf>
    <xf numFmtId="0" fontId="2" fillId="0" borderId="4" xfId="3" applyBorder="1" applyAlignment="1">
      <alignment horizontal="center" vertical="center"/>
    </xf>
    <xf numFmtId="0" fontId="2" fillId="0" borderId="13" xfId="3" applyBorder="1"/>
    <xf numFmtId="167" fontId="2" fillId="0" borderId="13" xfId="3" applyNumberFormat="1" applyBorder="1" applyAlignment="1">
      <alignment horizontal="center" vertical="center"/>
    </xf>
    <xf numFmtId="174" fontId="2" fillId="0" borderId="13" xfId="3" applyNumberFormat="1" applyBorder="1" applyAlignment="1">
      <alignment horizontal="center" vertical="center"/>
    </xf>
    <xf numFmtId="174" fontId="2" fillId="0" borderId="13" xfId="1" applyNumberFormat="1" applyFont="1" applyFill="1" applyBorder="1" applyAlignment="1">
      <alignment horizontal="center"/>
    </xf>
    <xf numFmtId="174" fontId="2" fillId="0" borderId="13" xfId="3" applyNumberFormat="1" applyBorder="1" applyAlignment="1">
      <alignment horizontal="center"/>
    </xf>
    <xf numFmtId="174" fontId="2" fillId="0" borderId="73" xfId="3" applyNumberFormat="1" applyBorder="1" applyAlignment="1">
      <alignment horizontal="center"/>
    </xf>
    <xf numFmtId="0" fontId="2" fillId="0" borderId="73" xfId="3" applyBorder="1"/>
    <xf numFmtId="0" fontId="2" fillId="0" borderId="5" xfId="3" applyBorder="1" applyAlignment="1">
      <alignment horizontal="center" vertical="center"/>
    </xf>
    <xf numFmtId="0" fontId="2" fillId="3" borderId="0" xfId="0" applyFont="1" applyFill="1" applyAlignment="1">
      <alignment horizontal="center"/>
    </xf>
    <xf numFmtId="0" fontId="9" fillId="5" borderId="78" xfId="0" applyFont="1" applyFill="1" applyBorder="1" applyAlignment="1">
      <alignment horizontal="center" vertical="center" wrapText="1"/>
    </xf>
    <xf numFmtId="0" fontId="11" fillId="0" borderId="19" xfId="0" applyFont="1" applyBorder="1" applyAlignment="1">
      <alignment horizontal="center" vertical="center" wrapText="1"/>
    </xf>
    <xf numFmtId="0" fontId="11" fillId="0" borderId="18" xfId="0" applyFont="1" applyBorder="1" applyAlignment="1">
      <alignment horizontal="center" vertical="center" wrapText="1"/>
    </xf>
    <xf numFmtId="0" fontId="39" fillId="0" borderId="0" xfId="0" applyFont="1"/>
    <xf numFmtId="175" fontId="11" fillId="0" borderId="11" xfId="0" applyNumberFormat="1" applyFont="1" applyBorder="1" applyAlignment="1">
      <alignment horizontal="center" vertical="center" wrapText="1"/>
    </xf>
    <xf numFmtId="0" fontId="6" fillId="0" borderId="63" xfId="0" applyFont="1" applyBorder="1" applyAlignment="1">
      <alignment horizontal="center" vertical="center" wrapText="1"/>
    </xf>
    <xf numFmtId="0" fontId="6" fillId="0" borderId="70" xfId="0" applyFont="1" applyBorder="1" applyAlignment="1">
      <alignment horizontal="center" vertical="center" wrapText="1"/>
    </xf>
    <xf numFmtId="175" fontId="6" fillId="0" borderId="51" xfId="0" applyNumberFormat="1" applyFont="1" applyBorder="1" applyAlignment="1">
      <alignment horizontal="center" vertical="center" wrapText="1"/>
    </xf>
    <xf numFmtId="166" fontId="6" fillId="0" borderId="51" xfId="7" applyNumberFormat="1" applyFont="1" applyBorder="1" applyAlignment="1">
      <alignment horizontal="center" vertical="center" wrapText="1"/>
    </xf>
    <xf numFmtId="0" fontId="6" fillId="0" borderId="51" xfId="0" applyFont="1" applyBorder="1" applyAlignment="1">
      <alignment horizontal="center" vertical="center" wrapText="1"/>
    </xf>
    <xf numFmtId="164" fontId="6" fillId="0" borderId="51" xfId="7" applyFont="1" applyBorder="1" applyAlignment="1">
      <alignment horizontal="center" vertical="center" wrapText="1"/>
    </xf>
    <xf numFmtId="0" fontId="6" fillId="0" borderId="14" xfId="0" applyFont="1" applyBorder="1" applyAlignment="1">
      <alignment horizontal="center" vertical="center" wrapText="1"/>
    </xf>
    <xf numFmtId="0" fontId="6" fillId="0" borderId="71" xfId="0" applyFont="1" applyBorder="1" applyAlignment="1">
      <alignment horizontal="center" vertical="center" wrapText="1"/>
    </xf>
    <xf numFmtId="175" fontId="6" fillId="0" borderId="13" xfId="0" applyNumberFormat="1" applyFont="1" applyBorder="1" applyAlignment="1">
      <alignment horizontal="center" vertical="center" wrapText="1"/>
    </xf>
    <xf numFmtId="166" fontId="6" fillId="0" borderId="13" xfId="7" applyNumberFormat="1" applyFont="1" applyBorder="1" applyAlignment="1">
      <alignment horizontal="center" vertical="center" wrapText="1"/>
    </xf>
    <xf numFmtId="0" fontId="6" fillId="0" borderId="49" xfId="0" applyFont="1" applyBorder="1" applyAlignment="1">
      <alignment horizontal="center" vertical="center" wrapText="1"/>
    </xf>
    <xf numFmtId="0" fontId="6" fillId="0" borderId="9" xfId="0" applyFont="1" applyBorder="1" applyAlignment="1">
      <alignment horizontal="center" vertical="center" wrapText="1"/>
    </xf>
    <xf numFmtId="0" fontId="16" fillId="3" borderId="46" xfId="0" applyFont="1" applyFill="1" applyBorder="1" applyAlignment="1">
      <alignment vertical="center"/>
    </xf>
    <xf numFmtId="0" fontId="11" fillId="0" borderId="0" xfId="0" applyFont="1"/>
    <xf numFmtId="0" fontId="11" fillId="0" borderId="49"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8" xfId="0" applyFont="1" applyBorder="1" applyAlignment="1">
      <alignment horizontal="center" vertical="center" wrapText="1"/>
    </xf>
    <xf numFmtId="0" fontId="40" fillId="3" borderId="0" xfId="0" applyFont="1" applyFill="1"/>
    <xf numFmtId="166" fontId="6" fillId="13" borderId="49" xfId="7" applyNumberFormat="1" applyFont="1" applyFill="1" applyBorder="1" applyAlignment="1">
      <alignment horizontal="center"/>
    </xf>
    <xf numFmtId="0" fontId="7" fillId="4" borderId="1" xfId="0" applyFont="1" applyFill="1" applyBorder="1" applyAlignment="1">
      <alignment horizontal="left" vertical="center" wrapText="1"/>
    </xf>
    <xf numFmtId="0" fontId="0" fillId="3" borderId="0" xfId="0" applyFill="1"/>
    <xf numFmtId="0" fontId="6" fillId="0" borderId="3" xfId="0" applyFont="1" applyBorder="1" applyAlignment="1">
      <alignment horizontal="center" vertical="center"/>
    </xf>
    <xf numFmtId="0" fontId="6" fillId="0" borderId="5" xfId="0" applyFont="1" applyBorder="1"/>
    <xf numFmtId="0" fontId="6" fillId="3" borderId="0" xfId="0" applyFont="1" applyFill="1" applyAlignment="1">
      <alignment horizontal="left" vertical="top" wrapText="1"/>
    </xf>
    <xf numFmtId="0" fontId="11" fillId="0" borderId="26" xfId="0" applyFont="1" applyBorder="1" applyAlignment="1">
      <alignment horizontal="left" vertical="center" wrapText="1"/>
    </xf>
    <xf numFmtId="0" fontId="7" fillId="4" borderId="6" xfId="0" applyFont="1" applyFill="1" applyBorder="1" applyAlignment="1">
      <alignment horizontal="left" vertical="center"/>
    </xf>
    <xf numFmtId="0" fontId="13" fillId="4" borderId="1" xfId="0" applyFont="1" applyFill="1" applyBorder="1" applyAlignment="1">
      <alignment horizontal="center" vertical="center" wrapText="1"/>
    </xf>
    <xf numFmtId="0" fontId="11" fillId="0" borderId="3" xfId="0" applyFont="1" applyBorder="1" applyAlignment="1">
      <alignment horizontal="left" vertical="center"/>
    </xf>
    <xf numFmtId="0" fontId="11" fillId="0" borderId="5" xfId="0" applyFont="1" applyBorder="1" applyAlignment="1">
      <alignment vertical="center"/>
    </xf>
    <xf numFmtId="0" fontId="16" fillId="4" borderId="1" xfId="0" applyFont="1" applyFill="1" applyBorder="1" applyAlignment="1">
      <alignment horizontal="center" vertical="center"/>
    </xf>
    <xf numFmtId="0" fontId="7" fillId="4" borderId="1" xfId="0" applyFont="1" applyFill="1" applyBorder="1" applyAlignment="1">
      <alignment horizontal="left" vertical="center"/>
    </xf>
    <xf numFmtId="0" fontId="16" fillId="4" borderId="1" xfId="0" applyFont="1" applyFill="1" applyBorder="1" applyAlignment="1">
      <alignment horizontal="center"/>
    </xf>
    <xf numFmtId="0" fontId="3" fillId="0" borderId="9" xfId="4" applyBorder="1" applyAlignment="1">
      <alignment horizontal="left" vertical="center" wrapText="1"/>
    </xf>
    <xf numFmtId="0" fontId="16" fillId="4" borderId="1" xfId="0" applyFont="1" applyFill="1" applyBorder="1" applyAlignment="1">
      <alignment horizontal="left" vertical="center"/>
    </xf>
    <xf numFmtId="0" fontId="13" fillId="4" borderId="1" xfId="0" applyFont="1" applyFill="1" applyBorder="1" applyAlignment="1">
      <alignment horizontal="center"/>
    </xf>
    <xf numFmtId="0" fontId="13" fillId="4" borderId="1" xfId="0" applyFont="1" applyFill="1" applyBorder="1" applyAlignment="1">
      <alignment horizontal="center" vertical="center"/>
    </xf>
    <xf numFmtId="0" fontId="11" fillId="0" borderId="1" xfId="0" applyFont="1" applyBorder="1" applyAlignment="1">
      <alignment horizontal="center" vertical="center"/>
    </xf>
    <xf numFmtId="0" fontId="11" fillId="0" borderId="5" xfId="0" applyFont="1" applyBorder="1"/>
    <xf numFmtId="0" fontId="16" fillId="4" borderId="20" xfId="0" applyFont="1" applyFill="1" applyBorder="1" applyAlignment="1">
      <alignment horizontal="left" vertical="center"/>
    </xf>
    <xf numFmtId="0" fontId="16" fillId="4" borderId="78" xfId="0" applyFont="1" applyFill="1" applyBorder="1" applyAlignment="1">
      <alignment horizontal="left" vertical="center"/>
    </xf>
    <xf numFmtId="0" fontId="16" fillId="4" borderId="62" xfId="0" applyFont="1" applyFill="1" applyBorder="1" applyAlignment="1">
      <alignment horizontal="left" vertical="center"/>
    </xf>
    <xf numFmtId="0" fontId="13" fillId="4" borderId="20" xfId="0" applyFont="1" applyFill="1" applyBorder="1" applyAlignment="1">
      <alignment horizontal="center"/>
    </xf>
    <xf numFmtId="0" fontId="13" fillId="4" borderId="62" xfId="0" applyFont="1" applyFill="1" applyBorder="1" applyAlignment="1">
      <alignment horizontal="center"/>
    </xf>
    <xf numFmtId="0" fontId="13" fillId="4" borderId="20" xfId="0" applyFont="1" applyFill="1" applyBorder="1" applyAlignment="1">
      <alignment horizontal="center" vertical="center"/>
    </xf>
    <xf numFmtId="0" fontId="13" fillId="4" borderId="62" xfId="0" applyFont="1" applyFill="1" applyBorder="1" applyAlignment="1">
      <alignment horizontal="center" vertical="center"/>
    </xf>
    <xf numFmtId="0" fontId="13" fillId="4" borderId="20" xfId="0" applyFont="1" applyFill="1" applyBorder="1" applyAlignment="1">
      <alignment horizontal="center" vertical="center" wrapText="1"/>
    </xf>
    <xf numFmtId="0" fontId="13" fillId="4" borderId="62" xfId="0" applyFont="1" applyFill="1" applyBorder="1" applyAlignment="1">
      <alignment horizontal="center" vertical="center" wrapText="1"/>
    </xf>
    <xf numFmtId="0" fontId="11" fillId="0" borderId="5" xfId="0" applyFont="1" applyBorder="1" applyAlignment="1">
      <alignment horizontal="left" vertical="center"/>
    </xf>
    <xf numFmtId="0" fontId="24" fillId="0" borderId="5" xfId="0" applyFont="1" applyBorder="1"/>
    <xf numFmtId="0" fontId="0" fillId="11" borderId="26" xfId="0" applyFill="1" applyBorder="1"/>
    <xf numFmtId="0" fontId="11" fillId="0" borderId="20" xfId="0" applyFont="1" applyBorder="1" applyAlignment="1">
      <alignment horizontal="center" vertical="center"/>
    </xf>
    <xf numFmtId="0" fontId="0" fillId="5" borderId="20" xfId="0" applyFill="1" applyBorder="1"/>
    <xf numFmtId="0" fontId="14" fillId="0" borderId="3" xfId="0" applyFont="1" applyBorder="1" applyAlignment="1">
      <alignment horizontal="left" vertical="center"/>
    </xf>
    <xf numFmtId="0" fontId="14" fillId="0" borderId="5" xfId="0" applyFont="1" applyBorder="1" applyAlignment="1">
      <alignment horizontal="left" vertical="center"/>
    </xf>
    <xf numFmtId="0" fontId="8" fillId="5" borderId="1" xfId="0" applyFont="1" applyFill="1" applyBorder="1" applyAlignment="1">
      <alignment horizontal="left" indent="1"/>
    </xf>
    <xf numFmtId="0" fontId="14" fillId="0" borderId="1" xfId="0" applyFont="1" applyBorder="1" applyAlignment="1">
      <alignment horizontal="left" vertical="center"/>
    </xf>
    <xf numFmtId="0" fontId="6" fillId="0" borderId="53" xfId="0" applyFont="1" applyBorder="1" applyAlignment="1">
      <alignment horizontal="center"/>
    </xf>
    <xf numFmtId="0" fontId="6" fillId="0" borderId="74" xfId="0" applyFont="1" applyBorder="1" applyAlignment="1">
      <alignment horizontal="center"/>
    </xf>
    <xf numFmtId="0" fontId="6" fillId="0" borderId="65" xfId="0" applyFont="1" applyBorder="1" applyAlignment="1">
      <alignment horizontal="center"/>
    </xf>
    <xf numFmtId="0" fontId="9" fillId="4" borderId="1" xfId="0" applyFont="1" applyFill="1" applyBorder="1" applyAlignment="1">
      <alignment horizontal="center" vertical="center"/>
    </xf>
    <xf numFmtId="0" fontId="9" fillId="5" borderId="1" xfId="0" applyFont="1" applyFill="1" applyBorder="1" applyAlignment="1">
      <alignment horizontal="left"/>
    </xf>
    <xf numFmtId="0" fontId="14" fillId="0" borderId="1" xfId="0" applyFont="1" applyBorder="1" applyAlignment="1">
      <alignment horizontal="center" vertical="center" wrapText="1"/>
    </xf>
    <xf numFmtId="0" fontId="9" fillId="5" borderId="32" xfId="0" applyFont="1" applyFill="1" applyBorder="1" applyAlignment="1">
      <alignment horizontal="left"/>
    </xf>
    <xf numFmtId="0" fontId="14" fillId="0" borderId="1" xfId="0" applyFont="1" applyBorder="1" applyAlignment="1">
      <alignment horizontal="center" vertical="center"/>
    </xf>
    <xf numFmtId="0" fontId="16" fillId="4" borderId="11" xfId="0" applyFont="1" applyFill="1" applyBorder="1" applyAlignment="1">
      <alignment horizontal="left" vertical="center"/>
    </xf>
    <xf numFmtId="0" fontId="9" fillId="5" borderId="32" xfId="19" applyFont="1" applyFill="1" applyBorder="1" applyAlignment="1">
      <alignment horizontal="left"/>
    </xf>
    <xf numFmtId="0" fontId="9" fillId="5" borderId="1" xfId="19" applyFont="1" applyFill="1" applyBorder="1" applyAlignment="1">
      <alignment horizontal="left"/>
    </xf>
    <xf numFmtId="0" fontId="7" fillId="4" borderId="1" xfId="19" applyFont="1" applyFill="1" applyBorder="1" applyAlignment="1">
      <alignment horizontal="left" vertical="center"/>
    </xf>
    <xf numFmtId="0" fontId="13" fillId="4" borderId="1" xfId="19" applyFont="1" applyFill="1" applyBorder="1" applyAlignment="1">
      <alignment horizontal="center" vertical="center"/>
    </xf>
    <xf numFmtId="0" fontId="16" fillId="4" borderId="11" xfId="19" applyFont="1" applyFill="1" applyBorder="1" applyAlignment="1">
      <alignment horizontal="left" vertical="center"/>
    </xf>
    <xf numFmtId="0" fontId="10" fillId="0" borderId="0" xfId="0" applyFont="1" applyAlignment="1">
      <alignment horizontal="left" wrapText="1"/>
    </xf>
    <xf numFmtId="0" fontId="7" fillId="12" borderId="1" xfId="0" applyFont="1" applyFill="1" applyBorder="1" applyAlignment="1">
      <alignment horizontal="left" vertical="center" wrapText="1"/>
    </xf>
    <xf numFmtId="0" fontId="0" fillId="4" borderId="1" xfId="0" applyFill="1" applyBorder="1"/>
    <xf numFmtId="0" fontId="16" fillId="4" borderId="20"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1" xfId="15" applyFont="1" applyFill="1" applyBorder="1" applyAlignment="1">
      <alignment horizontal="center" vertical="center"/>
    </xf>
    <xf numFmtId="0" fontId="7" fillId="4" borderId="1" xfId="15" applyFont="1" applyFill="1" applyBorder="1" applyAlignment="1">
      <alignment horizontal="left" vertical="center" wrapText="1"/>
    </xf>
    <xf numFmtId="0" fontId="16" fillId="4" borderId="55" xfId="0" applyFont="1" applyFill="1" applyBorder="1" applyAlignment="1">
      <alignment horizontal="center" vertical="center"/>
    </xf>
    <xf numFmtId="0" fontId="2" fillId="10" borderId="0" xfId="0" applyFont="1" applyFill="1" applyAlignment="1">
      <alignment horizontal="center" vertical="center"/>
    </xf>
    <xf numFmtId="0" fontId="16" fillId="4" borderId="62" xfId="0" applyFont="1" applyFill="1" applyBorder="1" applyAlignment="1">
      <alignment horizontal="center" vertical="center"/>
    </xf>
    <xf numFmtId="0" fontId="38" fillId="4" borderId="26" xfId="3" applyFont="1" applyFill="1" applyBorder="1" applyAlignment="1">
      <alignment horizontal="center" vertical="center" wrapText="1"/>
    </xf>
    <xf numFmtId="0" fontId="16" fillId="4" borderId="59" xfId="0" applyFont="1" applyFill="1" applyBorder="1" applyAlignment="1">
      <alignment horizontal="center" vertical="center"/>
    </xf>
    <xf numFmtId="166" fontId="6" fillId="14" borderId="24" xfId="20" applyNumberFormat="1" applyFont="1" applyFill="1" applyBorder="1" applyAlignment="1">
      <alignment horizontal="center"/>
    </xf>
    <xf numFmtId="166" fontId="6" fillId="15" borderId="67" xfId="20" applyNumberFormat="1" applyFont="1" applyFill="1" applyBorder="1" applyAlignment="1">
      <alignment horizontal="center"/>
    </xf>
    <xf numFmtId="2" fontId="6" fillId="7" borderId="50" xfId="2" applyNumberFormat="1" applyFont="1" applyFill="1" applyBorder="1" applyAlignment="1">
      <alignment horizontal="center"/>
    </xf>
    <xf numFmtId="0" fontId="6" fillId="16" borderId="0" xfId="0" applyFont="1" applyFill="1" applyAlignment="1">
      <alignment horizontal="left"/>
    </xf>
  </cellXfs>
  <cellStyles count="21">
    <cellStyle name="0,0_x000a_NA_x000a_" xfId="3" xr:uid="{00000000-0005-0000-0000-000000000000}"/>
    <cellStyle name="0,0_x000a_NA_x000a_ 2" xfId="4" xr:uid="{00000000-0005-0000-0000-000001000000}"/>
    <cellStyle name="20% - 강조색1 2" xfId="10" xr:uid="{00000000-0005-0000-0000-000002000000}"/>
    <cellStyle name="Comma" xfId="1" builtinId="3" customBuiltin="1"/>
    <cellStyle name="Comma [0]" xfId="20" builtinId="6"/>
    <cellStyle name="Hyperlink" xfId="16" xr:uid="{00000000-0005-0000-0000-000004000000}"/>
    <cellStyle name="Hyperlink 2" xfId="17" xr:uid="{00000000-0005-0000-0000-000005000000}"/>
    <cellStyle name="Normal" xfId="0" builtinId="0" customBuiltin="1"/>
    <cellStyle name="Normal 2" xfId="18" xr:uid="{00000000-0005-0000-0000-000007000000}"/>
    <cellStyle name="Normal 3" xfId="19" xr:uid="{00000000-0005-0000-0000-000008000000}"/>
    <cellStyle name="Percent" xfId="2" builtinId="5" customBuiltin="1"/>
    <cellStyle name="백분율" xfId="5" xr:uid="{00000000-0005-0000-0000-00000A000000}"/>
    <cellStyle name="백분율 2 2" xfId="6" xr:uid="{00000000-0005-0000-0000-00000B000000}"/>
    <cellStyle name="쉼표 [0]" xfId="7" xr:uid="{00000000-0005-0000-0000-00000C000000}"/>
    <cellStyle name="쉼표 [0] 2" xfId="8" xr:uid="{00000000-0005-0000-0000-00000D000000}"/>
    <cellStyle name="쉼표 [0] 3" xfId="9" xr:uid="{00000000-0005-0000-0000-00000E000000}"/>
    <cellStyle name="표준 2" xfId="11" xr:uid="{00000000-0005-0000-0000-00000F000000}"/>
    <cellStyle name="표준 2 2" xfId="12" xr:uid="{00000000-0005-0000-0000-000010000000}"/>
    <cellStyle name="표준 2 2 2" xfId="13" xr:uid="{00000000-0005-0000-0000-000011000000}"/>
    <cellStyle name="표준 3" xfId="14" xr:uid="{00000000-0005-0000-0000-000012000000}"/>
    <cellStyle name="표준 5" xfId="15"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
  <sheetViews>
    <sheetView workbookViewId="0"/>
  </sheetViews>
  <sheetFormatPr defaultColWidth="9.08984375" defaultRowHeight="14"/>
  <cols>
    <col min="1" max="1" width="8.81640625" style="2" customWidth="1"/>
    <col min="2" max="6" width="20.81640625" style="2" customWidth="1"/>
    <col min="7" max="7" width="9.08984375" style="2" customWidth="1"/>
    <col min="8" max="8" width="69.54296875" style="2" customWidth="1"/>
    <col min="9" max="9" width="9.08984375" style="2" customWidth="1"/>
    <col min="10" max="16384" width="9.08984375" style="2"/>
  </cols>
  <sheetData>
    <row r="1" spans="1:26">
      <c r="A1" s="1"/>
      <c r="B1" s="1"/>
      <c r="C1" s="1"/>
      <c r="D1" s="1"/>
      <c r="E1" s="1"/>
      <c r="F1" s="1"/>
      <c r="G1" s="1"/>
      <c r="H1" s="1"/>
      <c r="I1" s="1"/>
      <c r="J1" s="1"/>
      <c r="K1" s="1"/>
      <c r="L1" s="1"/>
      <c r="M1" s="1"/>
      <c r="N1" s="1"/>
      <c r="O1" s="1"/>
      <c r="P1" s="1"/>
      <c r="Q1" s="1"/>
      <c r="R1" s="1"/>
      <c r="S1" s="1"/>
      <c r="T1" s="1"/>
      <c r="U1" s="1"/>
      <c r="V1" s="1"/>
      <c r="W1" s="1"/>
      <c r="X1" s="1"/>
      <c r="Y1" s="1"/>
      <c r="Z1" s="1"/>
    </row>
    <row r="2" spans="1:26" ht="14.5" thickBot="1">
      <c r="A2" s="1"/>
      <c r="B2" s="1"/>
      <c r="C2" s="1"/>
      <c r="D2" s="1"/>
      <c r="E2" s="1"/>
      <c r="F2" s="1"/>
      <c r="G2" s="1"/>
      <c r="H2" s="1"/>
      <c r="I2" s="1"/>
      <c r="J2" s="1"/>
      <c r="K2" s="1"/>
      <c r="L2" s="1"/>
      <c r="M2" s="1"/>
      <c r="N2" s="1"/>
      <c r="O2" s="1"/>
      <c r="P2" s="1"/>
      <c r="Q2" s="1"/>
      <c r="R2" s="1"/>
      <c r="S2" s="1"/>
      <c r="T2" s="1"/>
      <c r="U2" s="1"/>
      <c r="V2" s="1"/>
      <c r="W2" s="1"/>
      <c r="X2" s="1"/>
      <c r="Y2" s="1"/>
      <c r="Z2" s="1"/>
    </row>
    <row r="3" spans="1:26" ht="18.75" customHeight="1" thickBot="1">
      <c r="A3" s="1"/>
      <c r="B3" s="691" t="s">
        <v>0</v>
      </c>
      <c r="C3" s="691"/>
      <c r="D3" s="691"/>
      <c r="E3" s="1"/>
      <c r="F3" s="1"/>
      <c r="G3" s="1"/>
      <c r="H3" s="692"/>
      <c r="I3" s="4"/>
      <c r="J3" s="4"/>
      <c r="K3" s="4"/>
      <c r="L3" s="4"/>
      <c r="M3" s="4"/>
      <c r="N3" s="4"/>
      <c r="O3" s="4"/>
      <c r="P3" s="4"/>
      <c r="Q3" s="4"/>
      <c r="R3" s="4"/>
      <c r="S3" s="4"/>
      <c r="T3" s="4"/>
      <c r="U3" s="4"/>
      <c r="V3" s="4"/>
      <c r="W3" s="1"/>
      <c r="X3" s="1"/>
      <c r="Y3" s="1"/>
      <c r="Z3" s="1"/>
    </row>
    <row r="4" spans="1:26" ht="15" customHeight="1">
      <c r="A4" s="1"/>
      <c r="B4" s="5" t="s">
        <v>1</v>
      </c>
      <c r="C4" s="693" t="s">
        <v>2</v>
      </c>
      <c r="D4" s="693"/>
      <c r="E4" s="1"/>
      <c r="F4" s="1"/>
      <c r="G4" s="1"/>
      <c r="H4" s="692"/>
      <c r="I4" s="1"/>
      <c r="J4" s="1"/>
      <c r="K4" s="1"/>
      <c r="L4" s="1"/>
      <c r="M4" s="1"/>
      <c r="N4" s="1"/>
      <c r="O4" s="1"/>
      <c r="P4" s="1"/>
      <c r="Q4" s="1"/>
      <c r="R4" s="1"/>
      <c r="S4" s="1"/>
      <c r="T4" s="1"/>
      <c r="U4" s="1"/>
      <c r="V4" s="1"/>
      <c r="W4" s="1"/>
      <c r="X4" s="1"/>
      <c r="Y4" s="1"/>
      <c r="Z4" s="1"/>
    </row>
    <row r="5" spans="1:26" ht="15.75" customHeight="1" thickBot="1">
      <c r="A5" s="1"/>
      <c r="B5" s="6" t="s">
        <v>3</v>
      </c>
      <c r="C5" s="694" t="s">
        <v>4</v>
      </c>
      <c r="D5" s="694"/>
      <c r="E5" s="1"/>
      <c r="F5" s="1"/>
      <c r="G5" s="1"/>
      <c r="H5" s="692"/>
      <c r="I5" s="1"/>
      <c r="J5" s="1"/>
      <c r="K5" s="1"/>
      <c r="L5" s="1"/>
      <c r="M5" s="1"/>
      <c r="N5" s="1"/>
      <c r="O5" s="1"/>
      <c r="P5" s="1"/>
      <c r="Q5" s="1"/>
      <c r="R5" s="1"/>
      <c r="S5" s="1"/>
      <c r="T5" s="1"/>
      <c r="U5" s="1"/>
      <c r="V5" s="1"/>
      <c r="W5" s="1"/>
      <c r="X5" s="1"/>
      <c r="Y5" s="1"/>
      <c r="Z5" s="1"/>
    </row>
    <row r="6" spans="1:26" ht="14.25" customHeight="1">
      <c r="A6" s="1"/>
      <c r="B6" s="1"/>
      <c r="C6" s="1"/>
      <c r="D6" s="1"/>
      <c r="E6" s="1"/>
      <c r="F6" s="1"/>
      <c r="G6" s="1"/>
      <c r="H6" s="692"/>
      <c r="I6" s="1"/>
      <c r="J6" s="1"/>
      <c r="K6" s="1"/>
      <c r="L6" s="1"/>
      <c r="M6" s="1"/>
      <c r="N6" s="1"/>
      <c r="O6" s="1"/>
      <c r="P6" s="1"/>
      <c r="Q6" s="1"/>
      <c r="R6" s="1"/>
      <c r="S6" s="1"/>
      <c r="T6" s="1"/>
      <c r="U6" s="1"/>
      <c r="V6" s="1"/>
      <c r="W6" s="1"/>
      <c r="X6" s="1"/>
      <c r="Y6" s="1"/>
      <c r="Z6" s="1"/>
    </row>
    <row r="7" spans="1:26" ht="14.25" customHeight="1">
      <c r="A7" s="1"/>
      <c r="B7" s="1"/>
      <c r="C7" s="1"/>
      <c r="D7" s="1"/>
      <c r="E7" s="1"/>
      <c r="F7" s="1"/>
      <c r="G7" s="1"/>
      <c r="H7" s="692"/>
      <c r="I7" s="1"/>
      <c r="J7" s="1"/>
      <c r="K7" s="1"/>
      <c r="L7" s="1"/>
      <c r="M7" s="1"/>
      <c r="N7" s="1"/>
      <c r="O7" s="1"/>
      <c r="P7" s="1"/>
      <c r="Q7" s="1"/>
      <c r="R7" s="1"/>
      <c r="S7" s="1"/>
      <c r="T7" s="1"/>
      <c r="U7" s="1"/>
      <c r="V7" s="1"/>
      <c r="W7" s="1"/>
      <c r="X7" s="1"/>
      <c r="Y7" s="1"/>
      <c r="Z7" s="1"/>
    </row>
    <row r="8" spans="1:26" ht="15" customHeight="1">
      <c r="A8" s="1"/>
      <c r="B8" s="7" t="s">
        <v>5</v>
      </c>
      <c r="C8" s="1"/>
      <c r="D8" s="1"/>
      <c r="E8" s="1"/>
      <c r="F8" s="1"/>
      <c r="G8" s="1"/>
      <c r="H8" s="1"/>
      <c r="I8" s="1"/>
      <c r="J8" s="1"/>
      <c r="K8" s="1"/>
      <c r="L8" s="1"/>
      <c r="M8" s="1"/>
      <c r="N8" s="1"/>
      <c r="O8" s="1"/>
      <c r="P8" s="1"/>
      <c r="Q8" s="1"/>
      <c r="R8" s="1"/>
      <c r="S8" s="1"/>
      <c r="T8" s="1"/>
      <c r="U8" s="1"/>
      <c r="V8" s="1"/>
      <c r="W8" s="1"/>
      <c r="X8" s="1"/>
      <c r="Y8" s="1"/>
      <c r="Z8" s="1"/>
    </row>
    <row r="9" spans="1:26" ht="14.25" customHeight="1">
      <c r="A9" s="1"/>
      <c r="B9" s="1"/>
      <c r="C9" s="1"/>
      <c r="D9" s="1"/>
      <c r="E9" s="1"/>
      <c r="F9" s="1"/>
      <c r="G9" s="1"/>
      <c r="H9" s="1"/>
      <c r="I9" s="1"/>
      <c r="J9" s="1"/>
      <c r="K9" s="1"/>
      <c r="L9" s="1"/>
      <c r="M9" s="1"/>
      <c r="N9" s="1"/>
      <c r="O9" s="1"/>
      <c r="P9" s="1"/>
      <c r="Q9" s="1"/>
      <c r="R9" s="1"/>
      <c r="S9" s="1"/>
      <c r="T9" s="1"/>
      <c r="U9" s="1"/>
      <c r="V9" s="1"/>
      <c r="W9" s="1"/>
      <c r="X9" s="1"/>
      <c r="Y9" s="1"/>
      <c r="Z9" s="1"/>
    </row>
    <row r="10" spans="1:26" ht="14.2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4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30.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25" customHeight="1" thickBo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thickBot="1">
      <c r="A15" s="1"/>
      <c r="B15" s="1" t="s">
        <v>6</v>
      </c>
      <c r="C15" s="1"/>
      <c r="D15" s="8" t="s">
        <v>7</v>
      </c>
      <c r="E15" s="9"/>
      <c r="F15" s="9"/>
      <c r="G15" s="1"/>
      <c r="H15" s="1"/>
      <c r="I15" s="1"/>
      <c r="J15" s="1"/>
      <c r="K15" s="1"/>
      <c r="L15" s="9"/>
      <c r="M15" s="9"/>
      <c r="N15" s="1"/>
      <c r="O15" s="1"/>
      <c r="P15" s="1"/>
      <c r="Q15" s="1"/>
      <c r="R15" s="1"/>
      <c r="S15" s="1"/>
      <c r="T15" s="1"/>
      <c r="U15" s="1"/>
      <c r="V15" s="1"/>
      <c r="W15" s="1"/>
      <c r="X15" s="1"/>
      <c r="Y15" s="1"/>
      <c r="Z15" s="1"/>
    </row>
    <row r="16" spans="1:26" ht="14.25" customHeight="1" thickBot="1">
      <c r="A16" s="1"/>
      <c r="B16" s="1"/>
      <c r="C16" s="1"/>
      <c r="D16" s="1"/>
      <c r="E16" s="1"/>
      <c r="F16" s="9"/>
      <c r="G16" s="1"/>
      <c r="H16" s="1"/>
      <c r="I16" s="1"/>
      <c r="J16" s="1"/>
      <c r="K16" s="1"/>
      <c r="L16" s="9"/>
      <c r="M16" s="9"/>
      <c r="N16" s="1"/>
      <c r="O16" s="1"/>
      <c r="P16" s="1"/>
      <c r="Q16" s="1"/>
      <c r="R16" s="1"/>
      <c r="S16" s="1"/>
      <c r="T16" s="1"/>
      <c r="U16" s="1"/>
      <c r="V16" s="1"/>
      <c r="W16" s="1"/>
      <c r="X16" s="1"/>
      <c r="Y16" s="1"/>
      <c r="Z16" s="1"/>
    </row>
    <row r="17" spans="1:26" ht="14.25" customHeight="1" thickBot="1">
      <c r="A17" s="1"/>
      <c r="B17" s="1" t="s">
        <v>8</v>
      </c>
      <c r="C17" s="1"/>
      <c r="D17" s="8" t="s">
        <v>9</v>
      </c>
      <c r="E17" s="9"/>
      <c r="F17" s="9"/>
      <c r="G17" s="1"/>
      <c r="H17" s="1"/>
      <c r="I17" s="1"/>
      <c r="J17" s="1"/>
      <c r="K17" s="1"/>
      <c r="L17" s="9"/>
      <c r="M17" s="9"/>
      <c r="N17" s="1"/>
      <c r="O17" s="1"/>
      <c r="P17" s="1"/>
      <c r="Q17" s="1"/>
      <c r="R17" s="1"/>
      <c r="S17" s="1"/>
      <c r="T17" s="1"/>
      <c r="U17" s="1"/>
      <c r="V17" s="1"/>
      <c r="W17" s="1"/>
      <c r="X17" s="1"/>
      <c r="Y17" s="1"/>
      <c r="Z17" s="1"/>
    </row>
    <row r="18" spans="1:26" ht="14.25" customHeight="1">
      <c r="A18" s="1"/>
      <c r="B18" s="1"/>
      <c r="C18" s="1"/>
      <c r="D18" s="10"/>
      <c r="E18" s="9"/>
      <c r="F18" s="9"/>
      <c r="G18" s="1"/>
      <c r="H18" s="1"/>
      <c r="I18" s="1"/>
      <c r="J18" s="1"/>
      <c r="K18" s="1"/>
      <c r="L18" s="9"/>
      <c r="M18" s="9"/>
      <c r="N18" s="1"/>
      <c r="O18" s="1"/>
      <c r="P18" s="1"/>
      <c r="Q18" s="1"/>
      <c r="R18" s="1"/>
      <c r="S18" s="1"/>
      <c r="T18" s="1"/>
      <c r="U18" s="1"/>
      <c r="V18" s="1"/>
      <c r="W18" s="1"/>
      <c r="X18" s="1"/>
      <c r="Y18" s="1"/>
      <c r="Z18" s="1"/>
    </row>
    <row r="19" spans="1:26" ht="14.25" customHeight="1">
      <c r="A19" s="1"/>
      <c r="B19" s="11" t="s">
        <v>10</v>
      </c>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2" t="s">
        <v>11</v>
      </c>
      <c r="C20" s="11"/>
      <c r="D20" s="11"/>
      <c r="E20" s="11"/>
      <c r="F20" s="11"/>
      <c r="G20" s="11"/>
      <c r="H20" s="11"/>
      <c r="I20" s="11"/>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3"/>
      <c r="K21" s="1"/>
      <c r="L21" s="1"/>
      <c r="M21" s="1"/>
      <c r="N21" s="1"/>
      <c r="O21" s="1"/>
      <c r="P21" s="1"/>
      <c r="Q21" s="1"/>
      <c r="R21" s="1"/>
      <c r="S21" s="1"/>
      <c r="T21" s="1"/>
      <c r="U21" s="1"/>
      <c r="V21" s="1"/>
      <c r="W21" s="1"/>
      <c r="X21" s="1"/>
      <c r="Y21" s="1"/>
      <c r="Z21" s="1"/>
    </row>
    <row r="22" spans="1:26" s="1" customFormat="1" ht="14.25" customHeight="1">
      <c r="B22" s="1" t="s">
        <v>12</v>
      </c>
      <c r="J22" s="13"/>
    </row>
    <row r="23" spans="1:26" ht="14.25" customHeight="1">
      <c r="A23" s="1"/>
      <c r="B23" s="1"/>
      <c r="C23" s="1"/>
      <c r="D23" s="1"/>
      <c r="E23" s="1"/>
      <c r="F23" s="1"/>
      <c r="G23" s="1"/>
      <c r="H23" s="1"/>
      <c r="I23" s="1"/>
      <c r="J23" s="13"/>
      <c r="K23" s="1"/>
      <c r="L23" s="1"/>
      <c r="M23" s="1"/>
      <c r="N23" s="1"/>
      <c r="O23" s="1"/>
      <c r="P23" s="1"/>
      <c r="Q23" s="1"/>
      <c r="R23" s="1"/>
      <c r="S23" s="1"/>
      <c r="T23" s="1"/>
      <c r="U23" s="1"/>
      <c r="V23" s="1"/>
      <c r="W23" s="1"/>
      <c r="X23" s="1"/>
      <c r="Y23" s="1"/>
      <c r="Z23" s="1"/>
    </row>
    <row r="24" spans="1:26" ht="15" customHeight="1">
      <c r="A24" s="1"/>
      <c r="B24" s="1" t="s">
        <v>13</v>
      </c>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3" t="s">
        <v>14</v>
      </c>
      <c r="C25" s="1"/>
      <c r="D25" s="1"/>
      <c r="E25" s="1"/>
      <c r="F25" s="1"/>
      <c r="G25" s="1"/>
      <c r="H25" s="1"/>
      <c r="I25" s="1"/>
      <c r="J25" s="1"/>
      <c r="K25" s="1"/>
      <c r="L25" s="1"/>
      <c r="M25" s="1"/>
      <c r="N25" s="1"/>
      <c r="O25" s="1"/>
      <c r="P25" s="1"/>
      <c r="Q25" s="1"/>
      <c r="R25" s="1"/>
      <c r="S25" s="1"/>
      <c r="T25" s="1"/>
      <c r="U25" s="1"/>
      <c r="V25" s="1"/>
      <c r="W25" s="1"/>
      <c r="X25" s="1"/>
      <c r="Y25" s="1"/>
      <c r="Z25" s="1"/>
    </row>
    <row r="26" spans="1:26" ht="1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t="s">
        <v>15</v>
      </c>
      <c r="C27" s="9"/>
      <c r="D27" s="9"/>
      <c r="E27" s="1"/>
      <c r="F27" s="1"/>
      <c r="G27" s="1"/>
      <c r="H27" s="1"/>
      <c r="I27" s="1"/>
      <c r="J27" s="1"/>
      <c r="K27" s="9"/>
      <c r="L27" s="1"/>
      <c r="M27" s="1"/>
      <c r="N27" s="1"/>
      <c r="O27" s="1"/>
      <c r="P27" s="1"/>
      <c r="Q27" s="1"/>
      <c r="R27" s="1"/>
      <c r="S27" s="1"/>
      <c r="T27" s="1"/>
      <c r="U27" s="1"/>
      <c r="V27" s="1"/>
      <c r="W27" s="1"/>
      <c r="X27" s="1"/>
      <c r="Y27" s="1"/>
      <c r="Z27" s="1"/>
    </row>
    <row r="28" spans="1:26" ht="15" customHeight="1">
      <c r="A28" s="1"/>
      <c r="B28" s="1"/>
      <c r="C28" s="9"/>
      <c r="D28" s="9"/>
      <c r="E28" s="1"/>
      <c r="F28" s="1"/>
      <c r="G28" s="1"/>
      <c r="H28" s="1"/>
      <c r="I28" s="1"/>
      <c r="J28" s="1"/>
      <c r="K28" s="9"/>
      <c r="L28" s="1"/>
      <c r="M28" s="1"/>
      <c r="N28" s="1"/>
      <c r="O28" s="1"/>
      <c r="P28" s="1"/>
      <c r="Q28" s="1"/>
      <c r="R28" s="1"/>
      <c r="S28" s="1"/>
      <c r="T28" s="1"/>
      <c r="U28" s="1"/>
      <c r="V28" s="1"/>
      <c r="W28" s="1"/>
      <c r="X28" s="1"/>
      <c r="Y28" s="1"/>
      <c r="Z28" s="1"/>
    </row>
    <row r="29" spans="1:26" ht="14.25" customHeight="1">
      <c r="A29" s="1"/>
      <c r="B29" s="1" t="s">
        <v>16</v>
      </c>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c r="A30" s="1"/>
      <c r="B30" s="13" t="s">
        <v>17</v>
      </c>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c r="A31" s="1"/>
      <c r="B31" s="13"/>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c r="A32" s="1"/>
      <c r="B32" s="11" t="s">
        <v>18</v>
      </c>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c r="A33" s="1"/>
      <c r="B33" s="1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thickBot="1">
      <c r="A34" s="1"/>
      <c r="B34" s="11" t="s">
        <v>19</v>
      </c>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thickBot="1">
      <c r="A35" s="1"/>
      <c r="B35" s="1" t="s">
        <v>20</v>
      </c>
      <c r="C35" s="1"/>
      <c r="D35" s="1"/>
      <c r="E35" s="14"/>
      <c r="F35" s="1"/>
      <c r="G35" s="1"/>
      <c r="H35" s="1"/>
      <c r="I35" s="1"/>
      <c r="J35" s="1"/>
      <c r="K35" s="1"/>
      <c r="L35" s="1"/>
      <c r="M35" s="1"/>
      <c r="N35" s="1"/>
      <c r="O35" s="1"/>
      <c r="P35" s="1"/>
      <c r="Q35" s="1"/>
      <c r="R35" s="1"/>
      <c r="S35" s="1"/>
      <c r="T35" s="1"/>
      <c r="U35" s="1"/>
      <c r="V35" s="1"/>
      <c r="W35" s="1"/>
      <c r="X35" s="1"/>
      <c r="Y35" s="1"/>
      <c r="Z35" s="1"/>
    </row>
    <row r="36" spans="1:26" ht="14.25" customHeight="1">
      <c r="A36" s="1"/>
      <c r="B36" s="1" t="s">
        <v>21</v>
      </c>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t="s">
        <v>22</v>
      </c>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t="s">
        <v>23</v>
      </c>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695" t="s">
        <v>24</v>
      </c>
      <c r="C41" s="695"/>
      <c r="D41" s="695"/>
      <c r="E41" s="695"/>
      <c r="F41" s="695"/>
      <c r="G41" s="695"/>
      <c r="H41" s="695"/>
      <c r="I41" s="1"/>
      <c r="J41" s="1"/>
      <c r="K41" s="1"/>
      <c r="L41" s="1"/>
      <c r="M41" s="1"/>
      <c r="N41" s="1"/>
      <c r="O41" s="1"/>
      <c r="P41" s="1"/>
      <c r="Q41" s="1"/>
      <c r="R41" s="1"/>
      <c r="S41" s="1"/>
      <c r="T41" s="1"/>
      <c r="U41" s="1"/>
      <c r="V41" s="1"/>
      <c r="W41" s="1"/>
      <c r="X41" s="1"/>
      <c r="Y41" s="1"/>
      <c r="Z41" s="1"/>
    </row>
    <row r="42" spans="1:26">
      <c r="A42" s="1"/>
      <c r="B42" s="695"/>
      <c r="C42" s="695"/>
      <c r="D42" s="695"/>
      <c r="E42" s="695"/>
      <c r="F42" s="695"/>
      <c r="G42" s="695"/>
      <c r="H42" s="695"/>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sheetData>
  <mergeCells count="5">
    <mergeCell ref="B3:D3"/>
    <mergeCell ref="H3:H7"/>
    <mergeCell ref="C4:D4"/>
    <mergeCell ref="C5:D5"/>
    <mergeCell ref="B41:H42"/>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45"/>
  <sheetViews>
    <sheetView workbookViewId="0"/>
  </sheetViews>
  <sheetFormatPr defaultColWidth="9.08984375" defaultRowHeight="14"/>
  <cols>
    <col min="1" max="1" width="8.81640625" style="18" customWidth="1"/>
    <col min="2" max="2" width="10.7265625" style="21" customWidth="1"/>
    <col min="3" max="7" width="10.7265625" style="18" customWidth="1"/>
    <col min="8" max="8" width="9.08984375" style="18" customWidth="1"/>
    <col min="9" max="16384" width="9.08984375" style="18"/>
  </cols>
  <sheetData>
    <row r="1" spans="1:26">
      <c r="A1" s="16"/>
      <c r="B1" s="17"/>
      <c r="C1" s="16"/>
      <c r="D1" s="16"/>
      <c r="E1" s="16"/>
      <c r="F1" s="16"/>
      <c r="G1" s="16"/>
      <c r="H1" s="16"/>
      <c r="I1" s="16"/>
      <c r="J1" s="16"/>
      <c r="K1" s="16"/>
      <c r="L1" s="16"/>
      <c r="M1" s="16"/>
      <c r="N1" s="16"/>
      <c r="O1" s="16"/>
      <c r="P1" s="16"/>
      <c r="Q1" s="16"/>
      <c r="R1" s="16"/>
      <c r="S1" s="16"/>
      <c r="T1" s="16"/>
      <c r="U1" s="16"/>
      <c r="V1" s="16"/>
      <c r="W1" s="16"/>
      <c r="X1" s="16"/>
      <c r="Y1" s="16"/>
      <c r="Z1" s="16"/>
    </row>
    <row r="2" spans="1:26" ht="14.5" thickBot="1">
      <c r="A2" s="16"/>
      <c r="B2" s="17"/>
      <c r="C2" s="16"/>
      <c r="D2" s="16"/>
      <c r="E2" s="16"/>
      <c r="F2" s="16"/>
      <c r="G2" s="16"/>
      <c r="H2" s="16"/>
      <c r="I2" s="16"/>
      <c r="J2" s="16"/>
      <c r="K2" s="16"/>
      <c r="L2" s="16"/>
      <c r="M2" s="16"/>
      <c r="N2" s="16"/>
      <c r="O2" s="16"/>
      <c r="P2" s="16"/>
      <c r="Q2" s="16"/>
      <c r="R2" s="16"/>
      <c r="S2" s="16"/>
      <c r="T2" s="16"/>
      <c r="U2" s="16"/>
      <c r="V2" s="16"/>
      <c r="W2" s="16"/>
      <c r="X2" s="16"/>
      <c r="Y2" s="16"/>
      <c r="Z2" s="16"/>
    </row>
    <row r="3" spans="1:26" ht="18" customHeight="1" thickBot="1">
      <c r="A3" s="16"/>
      <c r="B3" s="691" t="s">
        <v>25</v>
      </c>
      <c r="C3" s="691"/>
      <c r="D3" s="691"/>
      <c r="E3" s="691"/>
      <c r="F3" s="691"/>
      <c r="G3" s="691"/>
      <c r="H3" s="16"/>
      <c r="I3" s="16"/>
      <c r="J3" s="16"/>
      <c r="K3" s="16"/>
      <c r="L3" s="16"/>
      <c r="M3" s="16"/>
      <c r="N3" s="16"/>
      <c r="O3" s="16"/>
      <c r="P3" s="16"/>
      <c r="Q3" s="16"/>
      <c r="R3" s="16"/>
      <c r="S3" s="16"/>
      <c r="T3" s="16"/>
      <c r="U3" s="16"/>
      <c r="V3" s="16"/>
      <c r="W3" s="16"/>
      <c r="X3" s="16"/>
      <c r="Y3" s="16"/>
      <c r="Z3" s="16"/>
    </row>
    <row r="4" spans="1:26">
      <c r="A4" s="16"/>
      <c r="B4" s="17"/>
      <c r="C4" s="16"/>
      <c r="D4" s="16"/>
      <c r="E4" s="16"/>
      <c r="F4" s="16"/>
      <c r="G4" s="16"/>
      <c r="H4" s="16"/>
      <c r="I4" s="16"/>
      <c r="J4" s="16"/>
      <c r="K4" s="16"/>
      <c r="L4" s="16"/>
      <c r="M4" s="16"/>
      <c r="N4" s="16"/>
      <c r="O4" s="16"/>
      <c r="P4" s="16"/>
      <c r="Q4" s="16"/>
      <c r="R4" s="16"/>
      <c r="S4" s="16"/>
      <c r="T4" s="16"/>
      <c r="U4" s="16"/>
      <c r="V4" s="16"/>
      <c r="W4" s="16"/>
      <c r="X4" s="16"/>
      <c r="Y4" s="16"/>
      <c r="Z4" s="16"/>
    </row>
    <row r="5" spans="1:26">
      <c r="A5" s="16"/>
      <c r="B5" s="17" t="s">
        <v>26</v>
      </c>
      <c r="C5" s="16"/>
      <c r="D5" s="16"/>
      <c r="E5" s="16"/>
      <c r="F5" s="16"/>
      <c r="G5" s="16"/>
      <c r="H5" s="16"/>
      <c r="I5" s="16"/>
      <c r="J5" s="16"/>
      <c r="K5" s="16"/>
      <c r="L5" s="16"/>
      <c r="M5" s="16"/>
      <c r="N5" s="16"/>
      <c r="O5" s="16"/>
      <c r="P5" s="16"/>
      <c r="Q5" s="16"/>
      <c r="R5" s="16"/>
      <c r="S5" s="16"/>
      <c r="T5" s="16"/>
      <c r="U5" s="16"/>
      <c r="V5" s="16"/>
      <c r="W5" s="16"/>
      <c r="X5" s="16"/>
      <c r="Y5" s="16"/>
      <c r="Z5" s="16"/>
    </row>
    <row r="6" spans="1:26" ht="14.5">
      <c r="A6" s="16"/>
      <c r="B6" s="19" t="s">
        <v>27</v>
      </c>
      <c r="C6" s="16"/>
      <c r="D6" s="16"/>
      <c r="E6" s="16"/>
      <c r="F6" s="16"/>
      <c r="G6" s="16"/>
      <c r="H6" s="16"/>
      <c r="I6" s="16"/>
      <c r="J6" s="16"/>
      <c r="K6" s="16"/>
      <c r="L6" s="16"/>
      <c r="M6" s="16"/>
      <c r="N6" s="16"/>
      <c r="O6" s="16"/>
      <c r="P6" s="16"/>
      <c r="Q6" s="16"/>
      <c r="R6" s="16"/>
      <c r="S6" s="16"/>
      <c r="T6" s="16"/>
      <c r="U6" s="16"/>
      <c r="V6" s="16"/>
      <c r="W6" s="16"/>
      <c r="X6" s="16"/>
      <c r="Y6" s="16"/>
      <c r="Z6" s="16"/>
    </row>
    <row r="7" spans="1:26" ht="14.5">
      <c r="A7" s="16"/>
      <c r="B7" s="19" t="s">
        <v>28</v>
      </c>
      <c r="C7" s="16"/>
      <c r="D7" s="16"/>
      <c r="E7" s="16"/>
      <c r="F7" s="16"/>
      <c r="G7" s="16"/>
      <c r="H7" s="16"/>
      <c r="I7" s="16"/>
      <c r="J7" s="16"/>
      <c r="K7" s="16"/>
      <c r="L7" s="16"/>
      <c r="M7" s="16"/>
      <c r="N7" s="16"/>
      <c r="O7" s="16"/>
      <c r="P7" s="16"/>
      <c r="Q7" s="16"/>
      <c r="R7" s="16"/>
      <c r="S7" s="16"/>
      <c r="T7" s="16"/>
      <c r="U7" s="16"/>
      <c r="V7" s="16"/>
      <c r="W7" s="16"/>
      <c r="X7" s="16"/>
      <c r="Y7" s="16"/>
      <c r="Z7" s="16"/>
    </row>
    <row r="8" spans="1:26" ht="14.5">
      <c r="A8" s="16"/>
      <c r="B8" s="19" t="s">
        <v>29</v>
      </c>
      <c r="C8" s="16"/>
      <c r="D8" s="16"/>
      <c r="E8" s="16"/>
      <c r="F8" s="16"/>
      <c r="G8" s="16"/>
      <c r="H8" s="16"/>
      <c r="I8" s="16"/>
      <c r="J8" s="16"/>
      <c r="K8" s="16"/>
      <c r="L8" s="16"/>
      <c r="M8" s="16"/>
      <c r="N8" s="16"/>
      <c r="O8" s="16"/>
      <c r="P8" s="16"/>
      <c r="Q8" s="16"/>
      <c r="R8" s="16"/>
      <c r="S8" s="16"/>
      <c r="T8" s="16"/>
      <c r="U8" s="16"/>
      <c r="V8" s="16"/>
      <c r="W8" s="16"/>
      <c r="X8" s="16"/>
      <c r="Y8" s="16"/>
      <c r="Z8" s="16"/>
    </row>
    <row r="9" spans="1:26" ht="14.5">
      <c r="A9" s="16"/>
      <c r="B9" s="19" t="s">
        <v>30</v>
      </c>
      <c r="C9" s="16"/>
      <c r="D9" s="16"/>
      <c r="E9" s="16"/>
      <c r="F9" s="16"/>
      <c r="G9" s="16"/>
      <c r="H9" s="16"/>
      <c r="I9" s="16"/>
      <c r="J9" s="16"/>
      <c r="K9" s="16"/>
      <c r="L9" s="16"/>
      <c r="M9" s="16"/>
      <c r="N9" s="16"/>
      <c r="O9" s="16"/>
      <c r="P9" s="16"/>
      <c r="Q9" s="16"/>
      <c r="R9" s="16"/>
      <c r="S9" s="16"/>
      <c r="T9" s="16"/>
      <c r="U9" s="16"/>
      <c r="V9" s="16"/>
      <c r="W9" s="16"/>
      <c r="X9" s="16"/>
      <c r="Y9" s="16"/>
      <c r="Z9" s="16"/>
    </row>
    <row r="10" spans="1:26">
      <c r="A10" s="16"/>
      <c r="B10" s="17"/>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c r="A11" s="16"/>
      <c r="B11" s="17" t="s">
        <v>31</v>
      </c>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14.5">
      <c r="A12" s="16"/>
      <c r="B12" s="19" t="s">
        <v>32</v>
      </c>
      <c r="C12" s="16"/>
      <c r="D12" s="16"/>
      <c r="E12" s="16"/>
      <c r="F12" s="16"/>
      <c r="G12" s="16"/>
      <c r="H12" s="16"/>
      <c r="I12" s="16"/>
      <c r="J12" s="16"/>
      <c r="K12" s="16"/>
      <c r="L12" s="16"/>
      <c r="M12" s="16"/>
      <c r="N12" s="16"/>
      <c r="O12" s="16"/>
      <c r="P12" s="16"/>
      <c r="Q12" s="16"/>
      <c r="R12" s="16"/>
      <c r="S12" s="16"/>
      <c r="T12" s="16"/>
      <c r="U12" s="16"/>
      <c r="V12" s="16"/>
      <c r="W12" s="16"/>
      <c r="X12" s="16"/>
      <c r="Y12" s="16"/>
      <c r="Z12" s="16"/>
    </row>
    <row r="13" spans="1:26" ht="14.5">
      <c r="A13" s="16"/>
      <c r="B13" s="19" t="s">
        <v>33</v>
      </c>
      <c r="C13" s="16"/>
      <c r="D13" s="16"/>
      <c r="E13" s="16"/>
      <c r="F13" s="16"/>
      <c r="G13" s="16"/>
      <c r="H13" s="16"/>
      <c r="I13" s="16"/>
      <c r="J13" s="16"/>
      <c r="K13" s="16"/>
      <c r="L13" s="16"/>
      <c r="M13" s="16"/>
      <c r="N13" s="16"/>
      <c r="O13" s="16"/>
      <c r="P13" s="16"/>
      <c r="Q13" s="16"/>
      <c r="R13" s="16"/>
      <c r="S13" s="16"/>
      <c r="T13" s="16"/>
      <c r="U13" s="16"/>
      <c r="V13" s="16"/>
      <c r="W13" s="16"/>
      <c r="X13" s="16"/>
      <c r="Y13" s="16"/>
      <c r="Z13" s="16"/>
    </row>
    <row r="14" spans="1:26" ht="14.5">
      <c r="A14" s="16"/>
      <c r="B14" s="19" t="s">
        <v>34</v>
      </c>
      <c r="C14" s="16"/>
      <c r="D14" s="16"/>
      <c r="E14" s="16"/>
      <c r="F14" s="16"/>
      <c r="G14" s="16"/>
      <c r="H14" s="16"/>
      <c r="I14" s="16"/>
      <c r="J14" s="16"/>
      <c r="K14" s="16"/>
      <c r="L14" s="16"/>
      <c r="M14" s="16"/>
      <c r="N14" s="16"/>
      <c r="O14" s="16"/>
      <c r="P14" s="16"/>
      <c r="Q14" s="16"/>
      <c r="R14" s="16"/>
      <c r="S14" s="16"/>
      <c r="T14" s="16"/>
      <c r="U14" s="16"/>
      <c r="V14" s="16"/>
      <c r="W14" s="16"/>
      <c r="X14" s="16"/>
      <c r="Y14" s="16"/>
      <c r="Z14" s="16"/>
    </row>
    <row r="15" spans="1:26">
      <c r="A15" s="16"/>
      <c r="B15" s="17"/>
      <c r="C15" s="16"/>
      <c r="D15" s="16"/>
      <c r="E15" s="16"/>
      <c r="F15" s="16"/>
      <c r="G15" s="16"/>
      <c r="H15" s="16"/>
      <c r="I15" s="16"/>
      <c r="J15" s="16"/>
      <c r="K15" s="16"/>
      <c r="L15" s="16"/>
      <c r="M15" s="16"/>
      <c r="N15" s="16"/>
      <c r="O15" s="16"/>
      <c r="P15" s="16"/>
      <c r="Q15" s="16"/>
      <c r="R15" s="16"/>
      <c r="S15" s="16"/>
      <c r="T15" s="16"/>
      <c r="U15" s="16"/>
      <c r="V15" s="16"/>
      <c r="W15" s="16"/>
      <c r="X15" s="16"/>
      <c r="Y15" s="16"/>
      <c r="Z15" s="16"/>
    </row>
    <row r="16" spans="1:26">
      <c r="A16" s="16"/>
      <c r="B16" s="17" t="s">
        <v>35</v>
      </c>
      <c r="C16" s="16"/>
      <c r="D16" s="16"/>
      <c r="E16" s="16"/>
      <c r="F16" s="16"/>
      <c r="G16" s="16"/>
      <c r="H16" s="16"/>
      <c r="I16" s="16"/>
      <c r="J16" s="16"/>
      <c r="K16" s="16"/>
      <c r="L16" s="16"/>
      <c r="M16" s="16"/>
      <c r="N16" s="16"/>
      <c r="O16" s="16"/>
      <c r="P16" s="16"/>
      <c r="Q16" s="16"/>
      <c r="R16" s="16"/>
      <c r="S16" s="16"/>
      <c r="T16" s="16"/>
      <c r="U16" s="16"/>
      <c r="V16" s="16"/>
      <c r="W16" s="16"/>
      <c r="X16" s="16"/>
      <c r="Y16" s="16"/>
      <c r="Z16" s="16"/>
    </row>
    <row r="17" spans="1:26" ht="14.5">
      <c r="A17" s="16"/>
      <c r="B17" s="19" t="s">
        <v>36</v>
      </c>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ht="14.5">
      <c r="A18" s="16"/>
      <c r="B18" s="19" t="s">
        <v>37</v>
      </c>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ht="14.5">
      <c r="A19" s="16"/>
      <c r="B19" s="19" t="s">
        <v>38</v>
      </c>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ht="14.5">
      <c r="A20" s="16"/>
      <c r="B20" s="19" t="s">
        <v>39</v>
      </c>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7"/>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7" t="s">
        <v>40</v>
      </c>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20"/>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ht="14.5">
      <c r="A24" s="16"/>
      <c r="B24" s="19" t="s">
        <v>41</v>
      </c>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ht="14.5">
      <c r="A25" s="16"/>
      <c r="B25" s="19" t="s">
        <v>42</v>
      </c>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14.5">
      <c r="A26" s="16"/>
      <c r="B26" s="19" t="s">
        <v>43</v>
      </c>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ht="14.5">
      <c r="A27" s="16"/>
      <c r="B27" s="19" t="s">
        <v>44</v>
      </c>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ht="14.5">
      <c r="A28" s="16"/>
      <c r="B28" s="19" t="s">
        <v>45</v>
      </c>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ht="14.5">
      <c r="A29" s="16"/>
      <c r="B29" s="19" t="s">
        <v>46</v>
      </c>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ht="14.5">
      <c r="A30" s="16"/>
      <c r="B30" s="19" t="s">
        <v>47</v>
      </c>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ht="14.5">
      <c r="A31" s="16"/>
      <c r="B31" s="19" t="s">
        <v>48</v>
      </c>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ht="14.5">
      <c r="A32" s="16"/>
      <c r="B32" s="19" t="s">
        <v>49</v>
      </c>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ht="14.5">
      <c r="A33" s="16"/>
      <c r="B33" s="19" t="s">
        <v>50</v>
      </c>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4.5">
      <c r="A34" s="16"/>
      <c r="B34" s="19" t="s">
        <v>51</v>
      </c>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ht="14.5">
      <c r="A35" s="16"/>
      <c r="B35" s="19" t="s">
        <v>52</v>
      </c>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7"/>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7"/>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7"/>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7"/>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7"/>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7"/>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7"/>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7"/>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7"/>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7"/>
      <c r="C45" s="16"/>
      <c r="D45" s="16"/>
      <c r="E45" s="16"/>
      <c r="F45" s="16"/>
      <c r="G45" s="16"/>
      <c r="H45" s="16"/>
      <c r="I45" s="16"/>
      <c r="J45" s="16"/>
      <c r="K45" s="16"/>
      <c r="L45" s="16"/>
      <c r="M45" s="16"/>
      <c r="N45" s="16"/>
      <c r="O45" s="16"/>
      <c r="P45" s="16"/>
      <c r="Q45" s="16"/>
      <c r="R45" s="16"/>
      <c r="S45" s="16"/>
      <c r="T45" s="16"/>
      <c r="U45" s="16"/>
      <c r="V45" s="16"/>
      <c r="W45" s="16"/>
      <c r="X45" s="16"/>
      <c r="Y45" s="16"/>
      <c r="Z45" s="16"/>
    </row>
  </sheetData>
  <mergeCells count="1">
    <mergeCell ref="B3:G3"/>
  </mergeCells>
  <hyperlinks>
    <hyperlink ref="B6" location="'A3_-_Organisational_structure'!A1" display="A3 - Organisational structure" xr:uid="{00000000-0004-0000-0100-000000000000}"/>
    <hyperlink ref="B7" location="'A4_-_Owners_&amp;_shareholders'!A1" display="A4 - Owners &amp; shareholders" xr:uid="{00000000-0004-0000-0100-000001000000}"/>
    <hyperlink ref="B8" location="'A7_1_-_Your_company''s_products'!A1" display="A7.1 - Your company's products" xr:uid="{00000000-0004-0000-0100-000002000000}"/>
    <hyperlink ref="B9" location="'A7_2_-_Other_goods'!A1" display="A7.2 - Other goods" xr:uid="{00000000-0004-0000-0100-000003000000}"/>
    <hyperlink ref="B12" location="'B1_1_-_Total_Sales'!A1" display="B1.1 - Total Sales " xr:uid="{00000000-0004-0000-0100-000004000000}"/>
    <hyperlink ref="B13" location="'B1_2_-_Upward_sales'!A1" display="B1.2 - Upward Sales" xr:uid="{00000000-0004-0000-0100-000005000000}"/>
    <hyperlink ref="B14" location="'B2_-_Sales_to_the_UK'!A1" display="B2 - Sales to the UK" xr:uid="{00000000-0004-0000-0100-000006000000}"/>
    <hyperlink ref="B17" location="'C1_-_Income_statement'!A1" display="C1 - Income Statement" xr:uid="{00000000-0004-0000-0100-000007000000}"/>
    <hyperlink ref="B18" location="'C3_-_Upwards_cost'!A1" display="C3 - Upward Costs" xr:uid="{00000000-0004-0000-0100-000008000000}"/>
    <hyperlink ref="B19" location="'C4_-_Purchases'!A1" display="C4 - Purchases" xr:uid="{00000000-0004-0000-0100-000009000000}"/>
    <hyperlink ref="B20" location="'C5_-_RM_and_input_purchases'!A1" display="C5 - RM and input purchases" xr:uid="{00000000-0004-0000-0100-00000A000000}"/>
    <hyperlink ref="B24" location="'D2_-_Grants'!A1" display="D2 - Grants" xr:uid="{00000000-0004-0000-0100-00000B000000}"/>
    <hyperlink ref="B25" location="'D3_-_Loans'!A1" display="D3 - Loans" xr:uid="{00000000-0004-0000-0100-00000C000000}"/>
    <hyperlink ref="B26" location="'D4_-_Loan_guarantee_programmes'!A1" display="D4 - Loan Guarantee programmes" xr:uid="{00000000-0004-0000-0100-00000D000000}"/>
    <hyperlink ref="B27" location="'D5_-_Debt-for-equity_swaps_'!A1" display="D5 - Debt for Equity Swaps" xr:uid="{00000000-0004-0000-0100-00000E000000}"/>
    <hyperlink ref="B28" location="'D6_-_Land_use_rights'!A1" display="D6 - Land use rights" xr:uid="{00000000-0004-0000-0100-00000F000000}"/>
    <hyperlink ref="B29" location="'D7_-_Export_credits_and_financi'!A1" display="D7 - Export credits and Financing" xr:uid="{00000000-0004-0000-0100-000010000000}"/>
    <hyperlink ref="B30" location="'D8_-_Equity_infusions'!A1" display="D8 - Equity Infusions" xr:uid="{00000000-0004-0000-0100-000011000000}"/>
    <hyperlink ref="B31" location="'D9_-_Provision_of_goods_and_ser'!A1" display="D9- Provision of goods and Services" xr:uid="{00000000-0004-0000-0100-000012000000}"/>
    <hyperlink ref="B32" location="'D10_-_Purchase_of_goods'!A1" display="D10 - Purchase of Goods" xr:uid="{00000000-0004-0000-0100-000013000000}"/>
    <hyperlink ref="B33" location="'D11_-Preferential_tax_programme'!A1" display="D11 - Preferential Tax Programme" xr:uid="{00000000-0004-0000-0100-000014000000}"/>
    <hyperlink ref="B34" location="'D12_-_Tariff_and_VAT_Exemption'!A1" display="D12- Tariff and VAT exemptions" xr:uid="{00000000-0004-0000-0100-000015000000}"/>
    <hyperlink ref="B35" location="'D13_-_Unpaid_dividends'!A1" display="D13 - Unpaid Dividends" xr:uid="{00000000-0004-0000-0100-000016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Z52"/>
  <sheetViews>
    <sheetView topLeftCell="A6" workbookViewId="0">
      <selection activeCell="B18" sqref="B18"/>
    </sheetView>
  </sheetViews>
  <sheetFormatPr defaultRowHeight="14"/>
  <cols>
    <col min="1" max="1" width="8.7265625" style="2" customWidth="1"/>
    <col min="2" max="2" width="33.26953125" style="2" customWidth="1"/>
    <col min="3" max="3" width="73.36328125" style="2" customWidth="1"/>
    <col min="4" max="5" width="27.54296875" style="2" customWidth="1"/>
    <col min="6" max="6" width="20.7265625" style="2" customWidth="1"/>
    <col min="7" max="7" width="37.1796875" style="2" customWidth="1"/>
    <col min="8" max="8" width="59.26953125" style="2" customWidth="1"/>
    <col min="9" max="9" width="22.1796875" style="2" customWidth="1"/>
    <col min="10" max="10" width="20.7265625" style="2" customWidth="1"/>
    <col min="11" max="11" width="8.7265625" style="2" customWidth="1"/>
    <col min="12" max="16384" width="8.7265625" style="2"/>
  </cols>
  <sheetData>
    <row r="1" spans="1:52" s="1" customFormat="1" ht="15" customHeight="1">
      <c r="B1" s="22" t="s">
        <v>53</v>
      </c>
    </row>
    <row r="2" spans="1:52" customFormat="1"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customFormat="1" ht="20.149999999999999" customHeight="1" thickBot="1">
      <c r="A3" s="1"/>
      <c r="B3" s="697" t="s">
        <v>54</v>
      </c>
      <c r="C3" s="697"/>
      <c r="D3" s="697"/>
      <c r="E3" s="1"/>
      <c r="F3" s="698" t="s">
        <v>55</v>
      </c>
      <c r="G3" s="698"/>
      <c r="H3" s="698"/>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customFormat="1" ht="14.5">
      <c r="A4" s="1"/>
      <c r="B4" s="23" t="s">
        <v>1</v>
      </c>
      <c r="C4" s="699" t="str">
        <f>Guidance!C4</f>
        <v>TS0036</v>
      </c>
      <c r="D4" s="699"/>
      <c r="E4" s="1"/>
      <c r="F4" s="24"/>
      <c r="G4" s="25" t="s">
        <v>56</v>
      </c>
      <c r="H4" s="26" t="s">
        <v>57</v>
      </c>
      <c r="I4" s="27"/>
      <c r="J4" s="27"/>
      <c r="K4" s="27"/>
      <c r="L4" s="27"/>
      <c r="M4" s="27"/>
      <c r="N4" s="27"/>
      <c r="O4" s="27"/>
      <c r="P4" s="27"/>
      <c r="Q4" s="27"/>
      <c r="R4" s="27"/>
      <c r="S4" s="27"/>
      <c r="T4" s="27"/>
      <c r="U4" s="27"/>
      <c r="V4" s="27"/>
      <c r="W4" s="27"/>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customFormat="1" ht="30" customHeight="1" thickBot="1">
      <c r="A5" s="1"/>
      <c r="B5" s="6" t="s">
        <v>3</v>
      </c>
      <c r="C5" s="700" t="str">
        <f>Guidance!C5</f>
        <v>Shanghai Hankook Tire Sales Co., Ltd.</v>
      </c>
      <c r="D5" s="700"/>
      <c r="E5" s="1"/>
      <c r="F5" s="28" t="s">
        <v>58</v>
      </c>
      <c r="G5" s="29" t="s">
        <v>59</v>
      </c>
      <c r="H5" s="30" t="s">
        <v>60</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ustomFormat="1" ht="40.5" customHeight="1" thickBot="1">
      <c r="A6" s="1"/>
      <c r="B6" s="31"/>
      <c r="C6" s="31"/>
      <c r="D6" s="31"/>
      <c r="E6" s="1"/>
      <c r="F6" s="32" t="s">
        <v>61</v>
      </c>
      <c r="G6" s="33" t="s">
        <v>62</v>
      </c>
      <c r="H6" s="34" t="s">
        <v>63</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customFormat="1" ht="20.65" customHeight="1">
      <c r="A7" s="1"/>
      <c r="B7" s="31"/>
      <c r="C7" s="31"/>
      <c r="D7" s="31"/>
      <c r="E7" s="1"/>
      <c r="F7" s="35"/>
      <c r="G7" s="36"/>
      <c r="H7" s="36"/>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customFormat="1" ht="17.649999999999999" customHeight="1">
      <c r="A8" s="1"/>
      <c r="B8" s="37" t="s">
        <v>64</v>
      </c>
      <c r="C8" s="38"/>
      <c r="D8" s="38"/>
      <c r="E8" s="39"/>
      <c r="F8" s="35"/>
      <c r="G8" s="36"/>
      <c r="H8" s="36"/>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customFormat="1" ht="15.65" customHeight="1">
      <c r="A9" s="1"/>
      <c r="B9" s="40" t="s">
        <v>65</v>
      </c>
      <c r="C9" s="41"/>
      <c r="D9" s="41"/>
      <c r="E9" s="42"/>
      <c r="F9" s="35"/>
      <c r="G9" s="36"/>
      <c r="H9" s="36"/>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customFormat="1" ht="15" thickBot="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customFormat="1" ht="15.75" customHeight="1" thickBot="1">
      <c r="A11" s="1"/>
      <c r="B11" s="701" t="s">
        <v>66</v>
      </c>
      <c r="C11" s="701"/>
      <c r="D11" s="701"/>
      <c r="E11" s="701"/>
      <c r="F11" s="701"/>
      <c r="G11" s="701"/>
      <c r="H11" s="43" t="s">
        <v>67</v>
      </c>
      <c r="I11" s="701" t="s">
        <v>68</v>
      </c>
      <c r="J11" s="70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s="48" customFormat="1" ht="56.5" thickBot="1">
      <c r="A12" s="9"/>
      <c r="B12" s="44" t="s">
        <v>69</v>
      </c>
      <c r="C12" s="45" t="s">
        <v>70</v>
      </c>
      <c r="D12" s="45" t="s">
        <v>71</v>
      </c>
      <c r="E12" s="45" t="s">
        <v>72</v>
      </c>
      <c r="F12" s="45" t="s">
        <v>73</v>
      </c>
      <c r="G12" s="46" t="s">
        <v>74</v>
      </c>
      <c r="H12" s="47" t="s">
        <v>75</v>
      </c>
      <c r="I12" s="44" t="s">
        <v>76</v>
      </c>
      <c r="J12" s="46" t="s">
        <v>77</v>
      </c>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row>
    <row r="13" spans="1:52" customFormat="1" ht="62.5" thickBot="1">
      <c r="A13" s="49" t="s">
        <v>78</v>
      </c>
      <c r="B13" s="50" t="s">
        <v>79</v>
      </c>
      <c r="C13" s="51" t="s">
        <v>80</v>
      </c>
      <c r="D13" s="52" t="s">
        <v>81</v>
      </c>
      <c r="E13" s="52" t="s">
        <v>81</v>
      </c>
      <c r="F13" s="52" t="s">
        <v>81</v>
      </c>
      <c r="G13" s="54" t="s">
        <v>83</v>
      </c>
      <c r="H13" s="696" t="s">
        <v>82</v>
      </c>
      <c r="I13" s="53"/>
      <c r="J13" s="54" t="s">
        <v>83</v>
      </c>
      <c r="K13" s="49" t="s">
        <v>84</v>
      </c>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ustomFormat="1" ht="62.5" thickBot="1">
      <c r="A14" s="49" t="s">
        <v>78</v>
      </c>
      <c r="B14" s="55" t="s">
        <v>85</v>
      </c>
      <c r="C14" s="56" t="s">
        <v>86</v>
      </c>
      <c r="D14" s="52" t="s">
        <v>81</v>
      </c>
      <c r="E14" s="52" t="s">
        <v>81</v>
      </c>
      <c r="F14" s="52" t="s">
        <v>81</v>
      </c>
      <c r="G14" s="54" t="s">
        <v>83</v>
      </c>
      <c r="H14" s="696"/>
      <c r="I14" s="57"/>
      <c r="J14" s="54" t="s">
        <v>83</v>
      </c>
      <c r="K14" s="49" t="s">
        <v>84</v>
      </c>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ustomFormat="1" ht="42">
      <c r="A15" s="49" t="s">
        <v>78</v>
      </c>
      <c r="B15" s="58" t="s">
        <v>87</v>
      </c>
      <c r="C15" s="59" t="s">
        <v>88</v>
      </c>
      <c r="D15" s="52" t="s">
        <v>81</v>
      </c>
      <c r="E15" s="52" t="s">
        <v>81</v>
      </c>
      <c r="F15" s="52" t="s">
        <v>81</v>
      </c>
      <c r="G15" s="54" t="s">
        <v>83</v>
      </c>
      <c r="H15" s="696"/>
      <c r="I15" s="60"/>
      <c r="J15" s="61"/>
      <c r="K15" s="49" t="s">
        <v>84</v>
      </c>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customFormat="1" ht="14.25" customHeight="1">
      <c r="A16" s="1"/>
      <c r="B16" s="11" t="s">
        <v>627</v>
      </c>
      <c r="C16" s="11"/>
      <c r="D16" s="11"/>
      <c r="E16" s="11"/>
      <c r="F16" s="11"/>
      <c r="G16" s="11"/>
      <c r="H16" s="11"/>
      <c r="I16" s="11"/>
      <c r="J16" s="1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ustomFormat="1" ht="14.25" customHeight="1">
      <c r="A17" s="1"/>
      <c r="B17" s="11"/>
      <c r="C17" s="11"/>
      <c r="D17" s="11"/>
      <c r="E17" s="11"/>
      <c r="F17" s="11"/>
      <c r="G17" s="11"/>
      <c r="H17" s="11"/>
      <c r="I17" s="11"/>
      <c r="J17" s="1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ustomFormat="1" ht="14.25" customHeight="1">
      <c r="A18" s="1"/>
      <c r="B18" s="11"/>
      <c r="C18" s="11"/>
      <c r="D18" s="11"/>
      <c r="E18" s="11"/>
      <c r="F18" s="11"/>
      <c r="G18" s="11"/>
      <c r="H18" s="11"/>
      <c r="I18" s="11"/>
      <c r="J18" s="1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ustomFormat="1" ht="14.25" customHeight="1">
      <c r="A19" s="1"/>
      <c r="B19" s="11"/>
      <c r="C19" s="11"/>
      <c r="D19" s="11"/>
      <c r="E19" s="11"/>
      <c r="F19" s="11"/>
      <c r="G19" s="11"/>
      <c r="H19" s="11"/>
      <c r="I19" s="11"/>
      <c r="J19" s="1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customFormat="1" ht="14.25" customHeight="1">
      <c r="A20" s="1"/>
      <c r="B20" s="11"/>
      <c r="C20" s="11"/>
      <c r="D20" s="11"/>
      <c r="E20" s="11"/>
      <c r="F20" s="11"/>
      <c r="G20" s="11"/>
      <c r="H20" s="11"/>
      <c r="I20" s="11"/>
      <c r="J20" s="1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customFormat="1" ht="14.25" customHeight="1">
      <c r="A21" s="1"/>
      <c r="B21" s="11"/>
      <c r="C21" s="11"/>
      <c r="D21" s="11"/>
      <c r="E21" s="11"/>
      <c r="F21" s="11"/>
      <c r="G21" s="11"/>
      <c r="H21" s="11"/>
      <c r="I21" s="11"/>
      <c r="J21" s="1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customFormat="1" ht="14.25" customHeight="1">
      <c r="A22" s="1"/>
      <c r="B22" s="11"/>
      <c r="C22" s="11"/>
      <c r="D22" s="11"/>
      <c r="E22" s="11"/>
      <c r="F22" s="11"/>
      <c r="G22" s="11"/>
      <c r="H22" s="11"/>
      <c r="I22" s="11"/>
      <c r="J22" s="1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ustomFormat="1" ht="14.25" customHeight="1">
      <c r="A23" s="1"/>
      <c r="B23" s="11"/>
      <c r="C23" s="11"/>
      <c r="D23" s="11"/>
      <c r="E23" s="11"/>
      <c r="F23" s="11"/>
      <c r="G23" s="11"/>
      <c r="H23" s="11"/>
      <c r="I23" s="11"/>
      <c r="J23" s="1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ustomFormat="1" ht="14.25" customHeight="1">
      <c r="A24" s="1"/>
      <c r="B24" s="11"/>
      <c r="C24" s="11"/>
      <c r="D24" s="11"/>
      <c r="E24" s="11"/>
      <c r="F24" s="11"/>
      <c r="G24" s="11"/>
      <c r="H24" s="11"/>
      <c r="I24" s="11"/>
      <c r="J24" s="1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ustomFormat="1" ht="14.25" customHeight="1">
      <c r="A25" s="1"/>
      <c r="B25" s="11"/>
      <c r="C25" s="11"/>
      <c r="D25" s="11"/>
      <c r="E25" s="11"/>
      <c r="F25" s="11"/>
      <c r="G25" s="11"/>
      <c r="H25" s="11"/>
      <c r="I25" s="11"/>
      <c r="J25" s="1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ustomFormat="1" ht="14.25" customHeight="1">
      <c r="A26" s="1"/>
      <c r="B26" s="11"/>
      <c r="C26" s="11"/>
      <c r="D26" s="11"/>
      <c r="E26" s="11"/>
      <c r="F26" s="11"/>
      <c r="G26" s="11"/>
      <c r="H26" s="11"/>
      <c r="I26" s="11"/>
      <c r="J26" s="1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ustomFormat="1" ht="14.25" customHeight="1">
      <c r="A27" s="1"/>
      <c r="B27" s="11"/>
      <c r="C27" s="11"/>
      <c r="D27" s="11"/>
      <c r="E27" s="11"/>
      <c r="F27" s="11"/>
      <c r="G27" s="11"/>
      <c r="H27" s="11"/>
      <c r="I27" s="11"/>
      <c r="J27" s="1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ustomFormat="1" ht="14.25" customHeight="1">
      <c r="A28" s="1"/>
      <c r="B28" s="11"/>
      <c r="C28" s="11"/>
      <c r="D28" s="11"/>
      <c r="E28" s="11"/>
      <c r="F28" s="11"/>
      <c r="G28" s="11"/>
      <c r="H28" s="11"/>
      <c r="I28" s="11"/>
      <c r="J28" s="1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ustomFormat="1" ht="14.25" customHeight="1">
      <c r="A29" s="1"/>
      <c r="B29" s="11"/>
      <c r="C29" s="11"/>
      <c r="D29" s="11"/>
      <c r="E29" s="11"/>
      <c r="F29" s="11"/>
      <c r="G29" s="11"/>
      <c r="H29" s="11"/>
      <c r="I29" s="11"/>
      <c r="J29" s="1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customFormat="1" ht="14.25" customHeight="1">
      <c r="A30" s="1"/>
      <c r="B30" s="11"/>
      <c r="C30" s="11"/>
      <c r="D30" s="11"/>
      <c r="E30" s="11"/>
      <c r="F30" s="11"/>
      <c r="G30" s="11"/>
      <c r="H30" s="11"/>
      <c r="I30" s="11"/>
      <c r="J30" s="1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customFormat="1" ht="14.25" customHeight="1">
      <c r="A31" s="1"/>
      <c r="B31" s="11"/>
      <c r="C31" s="11"/>
      <c r="D31" s="11"/>
      <c r="E31" s="11"/>
      <c r="F31" s="11"/>
      <c r="G31" s="11"/>
      <c r="H31" s="11"/>
      <c r="I31" s="11"/>
      <c r="J31" s="1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customFormat="1" ht="14.25" customHeight="1">
      <c r="A32" s="1"/>
      <c r="B32" s="11"/>
      <c r="C32" s="11"/>
      <c r="D32" s="11"/>
      <c r="E32" s="11"/>
      <c r="F32" s="11"/>
      <c r="G32" s="11"/>
      <c r="H32" s="11"/>
      <c r="I32" s="11"/>
      <c r="J32" s="1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customFormat="1" ht="14.25" customHeight="1">
      <c r="A33" s="1"/>
      <c r="B33" s="11"/>
      <c r="C33" s="11"/>
      <c r="D33" s="11"/>
      <c r="E33" s="11"/>
      <c r="F33" s="11"/>
      <c r="G33" s="11"/>
      <c r="H33" s="11"/>
      <c r="I33" s="11"/>
      <c r="J33" s="1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ustomFormat="1" ht="14.2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ustomFormat="1"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ustomFormat="1"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ustomFormat="1"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ustomFormat="1"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ustomFormat="1"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ustomFormat="1"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ustomFormat="1"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ustomFormat="1"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ustomFormat="1"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ustomFormat="1"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ustomFormat="1"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ustomFormat="1"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ustomFormat="1" ht="14.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ustomFormat="1" ht="14.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ustomFormat="1" ht="14.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ustomFormat="1" ht="14.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ustomFormat="1" ht="14.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ustomFormat="1" ht="14.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sheetData>
  <mergeCells count="7">
    <mergeCell ref="I11:J11"/>
    <mergeCell ref="H13:H15"/>
    <mergeCell ref="B3:D3"/>
    <mergeCell ref="F3:H3"/>
    <mergeCell ref="C4:D4"/>
    <mergeCell ref="C5:D5"/>
    <mergeCell ref="B11:G11"/>
  </mergeCells>
  <hyperlinks>
    <hyperlink ref="B1" location="Contents!A1" display="Back to Contents" xr:uid="{00000000-0004-0000-0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T15"/>
  <sheetViews>
    <sheetView workbookViewId="0">
      <selection activeCell="B13" sqref="B13:G14"/>
    </sheetView>
  </sheetViews>
  <sheetFormatPr defaultRowHeight="14"/>
  <cols>
    <col min="1" max="1" width="8.7265625" style="2" customWidth="1"/>
    <col min="2" max="2" width="29.7265625" style="2" customWidth="1"/>
    <col min="3" max="4" width="20.7265625" style="2" customWidth="1"/>
    <col min="5" max="5" width="55.08984375" style="2" customWidth="1"/>
    <col min="6" max="7" width="20.7265625" style="2" customWidth="1"/>
    <col min="8" max="8" width="6.54296875" style="2" customWidth="1"/>
    <col min="9" max="9" width="10.6328125" style="2" customWidth="1"/>
    <col min="10" max="11" width="20.7265625" style="2" customWidth="1"/>
    <col min="12" max="12" width="32.81640625" style="2" customWidth="1"/>
    <col min="13" max="15" width="20.7265625" style="2" customWidth="1"/>
    <col min="16" max="16" width="10.6328125" style="2" customWidth="1"/>
    <col min="17" max="17" width="8.7265625" style="2" customWidth="1"/>
    <col min="18" max="16384" width="8.7265625" style="2"/>
  </cols>
  <sheetData>
    <row r="1" spans="1:46" s="1" customFormat="1" ht="15" customHeight="1">
      <c r="B1" s="22" t="s">
        <v>53</v>
      </c>
      <c r="H1" s="2"/>
    </row>
    <row r="2" spans="1:46" customFormat="1" ht="15" customHeight="1" thickBot="1">
      <c r="A2" s="1"/>
      <c r="B2" s="1"/>
      <c r="C2" s="1"/>
      <c r="D2" s="1"/>
      <c r="E2" s="1"/>
      <c r="F2" s="1"/>
      <c r="G2" s="1"/>
      <c r="H2" s="2"/>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row>
    <row r="3" spans="1:46" customFormat="1" ht="20.149999999999999" customHeight="1" thickBot="1">
      <c r="A3" s="1"/>
      <c r="B3" s="702" t="s">
        <v>89</v>
      </c>
      <c r="C3" s="702"/>
      <c r="D3" s="702"/>
      <c r="E3" s="64"/>
      <c r="F3" s="64"/>
      <c r="G3" s="1"/>
      <c r="H3" s="2"/>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row>
    <row r="4" spans="1:46" customFormat="1" ht="14.5">
      <c r="A4" s="1"/>
      <c r="B4" s="65" t="s">
        <v>1</v>
      </c>
      <c r="C4" s="699" t="str">
        <f>Guidance!C4</f>
        <v>TS0036</v>
      </c>
      <c r="D4" s="699"/>
      <c r="E4" s="31"/>
      <c r="F4" s="31"/>
      <c r="G4" s="1"/>
      <c r="H4" s="2"/>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row>
    <row r="5" spans="1:46" customFormat="1" ht="15" thickBot="1">
      <c r="A5" s="1"/>
      <c r="B5" s="6" t="s">
        <v>3</v>
      </c>
      <c r="C5" s="700" t="str">
        <f>Guidance!C5</f>
        <v>Shanghai Hankook Tire Sales Co., Ltd.</v>
      </c>
      <c r="D5" s="700"/>
      <c r="E5" s="31"/>
      <c r="F5" s="31"/>
      <c r="G5" s="1"/>
      <c r="H5" s="2"/>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row>
    <row r="6" spans="1:46" customFormat="1" ht="14.5">
      <c r="A6" s="1"/>
      <c r="B6" s="11"/>
      <c r="C6" s="11"/>
      <c r="D6" s="11"/>
      <c r="E6" s="11"/>
      <c r="F6" s="11"/>
      <c r="G6" s="1"/>
      <c r="H6" s="2"/>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row>
    <row r="7" spans="1:46" customFormat="1" ht="14.5">
      <c r="A7" s="1"/>
      <c r="B7" s="66" t="s">
        <v>90</v>
      </c>
      <c r="C7" s="67"/>
      <c r="D7" s="67"/>
      <c r="E7" s="68"/>
      <c r="F7" s="11"/>
      <c r="G7" s="1"/>
      <c r="H7" s="2"/>
      <c r="I7" s="1"/>
      <c r="J7" s="66" t="s">
        <v>91</v>
      </c>
      <c r="K7" s="66"/>
      <c r="L7" s="66"/>
      <c r="M7" s="69"/>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row>
    <row r="8" spans="1:46" customFormat="1" ht="15" thickBot="1">
      <c r="A8" s="1"/>
      <c r="B8" s="1"/>
      <c r="C8" s="1"/>
      <c r="D8" s="1"/>
      <c r="E8" s="1"/>
      <c r="F8" s="1"/>
      <c r="G8" s="1"/>
      <c r="H8" s="2"/>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row>
    <row r="9" spans="1:46" customFormat="1" ht="15" thickBot="1">
      <c r="A9" s="1"/>
      <c r="B9" s="703" t="s">
        <v>92</v>
      </c>
      <c r="C9" s="703"/>
      <c r="D9" s="703"/>
      <c r="E9" s="703"/>
      <c r="F9" s="703"/>
      <c r="G9" s="703"/>
      <c r="H9" s="70"/>
      <c r="I9" s="1"/>
      <c r="J9" s="703" t="s">
        <v>93</v>
      </c>
      <c r="K9" s="703"/>
      <c r="L9" s="703"/>
      <c r="M9" s="703"/>
      <c r="N9" s="703"/>
      <c r="O9" s="703"/>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row>
    <row r="10" spans="1:46" customFormat="1" ht="98.5" thickBot="1">
      <c r="A10" s="1"/>
      <c r="B10" s="44" t="s">
        <v>58</v>
      </c>
      <c r="C10" s="45" t="s">
        <v>94</v>
      </c>
      <c r="D10" s="45" t="s">
        <v>95</v>
      </c>
      <c r="E10" s="45" t="s">
        <v>96</v>
      </c>
      <c r="F10" s="45" t="s">
        <v>97</v>
      </c>
      <c r="G10" s="46" t="s">
        <v>98</v>
      </c>
      <c r="H10" s="35"/>
      <c r="I10" s="1"/>
      <c r="J10" s="44" t="s">
        <v>58</v>
      </c>
      <c r="K10" s="45" t="s">
        <v>99</v>
      </c>
      <c r="L10" s="45" t="s">
        <v>100</v>
      </c>
      <c r="M10" s="45" t="s">
        <v>95</v>
      </c>
      <c r="N10" s="45" t="s">
        <v>97</v>
      </c>
      <c r="O10" s="46" t="s">
        <v>98</v>
      </c>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row>
    <row r="11" spans="1:46" s="79" customFormat="1" ht="62.5" thickBot="1">
      <c r="A11" s="71" t="s">
        <v>78</v>
      </c>
      <c r="B11" s="72" t="s">
        <v>79</v>
      </c>
      <c r="C11" s="54" t="s">
        <v>83</v>
      </c>
      <c r="D11" s="73" t="s">
        <v>101</v>
      </c>
      <c r="E11" s="704" t="s">
        <v>82</v>
      </c>
      <c r="F11" s="73" t="s">
        <v>101</v>
      </c>
      <c r="G11" s="74"/>
      <c r="H11" s="75" t="s">
        <v>84</v>
      </c>
      <c r="I11" s="71" t="s">
        <v>78</v>
      </c>
      <c r="J11" s="52" t="s">
        <v>81</v>
      </c>
      <c r="K11" s="73" t="s">
        <v>102</v>
      </c>
      <c r="L11" s="73" t="s">
        <v>103</v>
      </c>
      <c r="M11" s="73" t="s">
        <v>101</v>
      </c>
      <c r="N11" s="73" t="s">
        <v>101</v>
      </c>
      <c r="O11" s="77"/>
      <c r="P11" s="75" t="s">
        <v>84</v>
      </c>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row>
    <row r="12" spans="1:46" s="79" customFormat="1" ht="62">
      <c r="A12" s="71" t="s">
        <v>78</v>
      </c>
      <c r="B12" s="80" t="s">
        <v>85</v>
      </c>
      <c r="C12" s="54" t="s">
        <v>83</v>
      </c>
      <c r="D12" s="81" t="s">
        <v>101</v>
      </c>
      <c r="E12" s="704"/>
      <c r="F12" s="81" t="s">
        <v>101</v>
      </c>
      <c r="G12" s="82"/>
      <c r="H12" s="75" t="s">
        <v>84</v>
      </c>
      <c r="I12" s="71" t="s">
        <v>78</v>
      </c>
      <c r="J12" s="52" t="s">
        <v>81</v>
      </c>
      <c r="K12" s="84" t="s">
        <v>104</v>
      </c>
      <c r="L12" s="81" t="s">
        <v>103</v>
      </c>
      <c r="M12" s="85" t="s">
        <v>101</v>
      </c>
      <c r="N12" s="85" t="s">
        <v>101</v>
      </c>
      <c r="O12" s="82"/>
      <c r="P12" s="75" t="s">
        <v>84</v>
      </c>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row>
    <row r="13" spans="1:46" s="79" customFormat="1" ht="42">
      <c r="A13" s="71" t="s">
        <v>78</v>
      </c>
      <c r="B13" s="83"/>
      <c r="C13" s="84"/>
      <c r="D13" s="84"/>
      <c r="E13" s="84"/>
      <c r="F13" s="84"/>
      <c r="G13" s="82"/>
      <c r="H13" s="75" t="s">
        <v>84</v>
      </c>
      <c r="I13" s="71" t="s">
        <v>78</v>
      </c>
      <c r="J13" s="52" t="s">
        <v>81</v>
      </c>
      <c r="K13" s="84" t="s">
        <v>104</v>
      </c>
      <c r="L13" s="81" t="s">
        <v>103</v>
      </c>
      <c r="M13" s="85" t="s">
        <v>101</v>
      </c>
      <c r="N13" s="85" t="s">
        <v>101</v>
      </c>
      <c r="O13" s="82"/>
      <c r="P13" s="75" t="s">
        <v>84</v>
      </c>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row>
    <row r="14" spans="1:46" s="79" customFormat="1" ht="42.5" thickBot="1">
      <c r="A14" s="71" t="s">
        <v>78</v>
      </c>
      <c r="B14" s="86"/>
      <c r="C14" s="87"/>
      <c r="D14" s="87"/>
      <c r="E14" s="87"/>
      <c r="F14" s="87"/>
      <c r="G14" s="88"/>
      <c r="H14" s="75" t="s">
        <v>84</v>
      </c>
      <c r="I14" s="71" t="s">
        <v>78</v>
      </c>
      <c r="J14" s="52" t="s">
        <v>81</v>
      </c>
      <c r="K14" s="87" t="s">
        <v>105</v>
      </c>
      <c r="L14" s="89" t="s">
        <v>103</v>
      </c>
      <c r="M14" s="90" t="s">
        <v>101</v>
      </c>
      <c r="N14" s="90" t="s">
        <v>101</v>
      </c>
      <c r="O14" s="88"/>
      <c r="P14" s="75" t="s">
        <v>84</v>
      </c>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row>
    <row r="15" spans="1:46">
      <c r="A15" s="91"/>
    </row>
  </sheetData>
  <mergeCells count="6">
    <mergeCell ref="E11:E12"/>
    <mergeCell ref="B3:D3"/>
    <mergeCell ref="C4:D4"/>
    <mergeCell ref="C5:D5"/>
    <mergeCell ref="B9:G9"/>
    <mergeCell ref="J9:O9"/>
  </mergeCells>
  <hyperlinks>
    <hyperlink ref="B1" location="Contents!A1" display="Back to Contents" xr:uid="{00000000-0004-0000-0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2EFDA"/>
  </sheetPr>
  <dimension ref="A1:AZ15"/>
  <sheetViews>
    <sheetView topLeftCell="A4" workbookViewId="0">
      <selection activeCell="J22" sqref="J22"/>
    </sheetView>
  </sheetViews>
  <sheetFormatPr defaultRowHeight="14"/>
  <cols>
    <col min="1" max="1" width="8.7265625" style="2" customWidth="1"/>
    <col min="2" max="3" width="20.7265625" style="2" customWidth="1"/>
    <col min="4" max="4" width="36.54296875" style="2" customWidth="1"/>
    <col min="5" max="5" width="31.453125" style="2" hidden="1" customWidth="1"/>
    <col min="6" max="6" width="31.7265625" style="2" hidden="1" customWidth="1"/>
    <col min="7" max="8" width="20.7265625" style="2" hidden="1" customWidth="1"/>
    <col min="9" max="9" width="7.453125" style="2" customWidth="1"/>
    <col min="10" max="10" width="43.1796875" style="2" bestFit="1" customWidth="1"/>
    <col min="11" max="11" width="25.7265625" style="2" customWidth="1"/>
    <col min="12" max="12" width="25.453125" style="2" customWidth="1"/>
    <col min="13" max="13" width="8.7265625" style="2" customWidth="1"/>
    <col min="14" max="16384" width="8.7265625" style="2"/>
  </cols>
  <sheetData>
    <row r="1" spans="1:52" s="1" customFormat="1" ht="15" customHeight="1">
      <c r="B1" s="22" t="s">
        <v>53</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702" t="s">
        <v>106</v>
      </c>
      <c r="C3" s="702"/>
      <c r="D3" s="702"/>
      <c r="E3" s="1"/>
      <c r="F3" s="92"/>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24" customHeight="1">
      <c r="A4" s="1"/>
      <c r="B4" s="65" t="s">
        <v>1</v>
      </c>
      <c r="C4" s="699" t="str">
        <f>Guidance!C4</f>
        <v>TS0036</v>
      </c>
      <c r="D4" s="699"/>
      <c r="E4" s="1"/>
      <c r="F4" s="692"/>
      <c r="G4" s="692"/>
      <c r="H4" s="692"/>
      <c r="I4" s="692"/>
      <c r="J4" s="93"/>
      <c r="K4" s="93"/>
      <c r="L4" s="93"/>
      <c r="M4" s="93"/>
      <c r="N4" s="93"/>
      <c r="O4" s="93"/>
      <c r="P4" s="93"/>
      <c r="Q4" s="93"/>
      <c r="R4" s="93"/>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24" customHeight="1" thickBot="1">
      <c r="A5" s="1"/>
      <c r="B5" s="6" t="s">
        <v>3</v>
      </c>
      <c r="C5" s="700" t="str">
        <f>Guidance!C5</f>
        <v>Shanghai Hankook Tire Sales Co., Ltd.</v>
      </c>
      <c r="D5" s="700"/>
      <c r="E5" s="1"/>
      <c r="F5" s="692"/>
      <c r="G5" s="692"/>
      <c r="H5" s="692"/>
      <c r="I5" s="692"/>
      <c r="J5" s="93"/>
      <c r="K5" s="93"/>
      <c r="L5" s="93"/>
      <c r="M5" s="93"/>
      <c r="N5" s="93"/>
      <c r="O5" s="93"/>
      <c r="P5" s="93"/>
      <c r="Q5" s="93"/>
      <c r="R5" s="93"/>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24" customHeight="1">
      <c r="A6" s="1"/>
      <c r="B6" s="94"/>
      <c r="C6" s="31"/>
      <c r="D6" s="31"/>
      <c r="E6" s="1"/>
      <c r="F6" s="95"/>
      <c r="G6" s="95"/>
      <c r="H6" s="95"/>
      <c r="I6" s="95"/>
      <c r="J6" s="93"/>
      <c r="K6" s="93"/>
      <c r="L6" s="93"/>
      <c r="M6" s="93"/>
      <c r="N6" s="93"/>
      <c r="O6" s="93"/>
      <c r="P6" s="93"/>
      <c r="Q6" s="93"/>
      <c r="R6" s="93"/>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22.5" customHeight="1">
      <c r="A7" s="1"/>
      <c r="B7" s="37" t="s">
        <v>107</v>
      </c>
      <c r="C7" s="38"/>
      <c r="D7" s="38"/>
      <c r="E7" s="38"/>
      <c r="F7" s="38"/>
      <c r="G7" s="38"/>
      <c r="H7" s="38"/>
      <c r="I7" s="38"/>
      <c r="J7" s="38"/>
      <c r="K7" s="38"/>
      <c r="L7" s="39"/>
      <c r="M7" s="93"/>
      <c r="N7" s="93"/>
      <c r="O7" s="93"/>
      <c r="P7" s="93"/>
      <c r="Q7" s="93"/>
      <c r="R7" s="93"/>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20.65" customHeight="1">
      <c r="A8" s="1"/>
      <c r="B8" s="96" t="s">
        <v>108</v>
      </c>
      <c r="C8" s="97"/>
      <c r="D8" s="97"/>
      <c r="E8" s="97"/>
      <c r="F8" s="97"/>
      <c r="G8" s="97"/>
      <c r="H8" s="97"/>
      <c r="I8" s="97"/>
      <c r="J8" s="97"/>
      <c r="K8" s="97"/>
      <c r="L8" s="98"/>
      <c r="M8" s="93"/>
      <c r="N8" s="93"/>
      <c r="O8" s="93"/>
      <c r="P8" s="93"/>
      <c r="Q8" s="93"/>
      <c r="R8" s="93"/>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8.649999999999999" customHeight="1">
      <c r="A9" s="1"/>
      <c r="B9" s="40" t="s">
        <v>109</v>
      </c>
      <c r="C9" s="41"/>
      <c r="D9" s="41"/>
      <c r="E9" s="41"/>
      <c r="F9" s="41"/>
      <c r="G9" s="41"/>
      <c r="H9" s="41"/>
      <c r="I9" s="41"/>
      <c r="J9" s="41"/>
      <c r="K9" s="41"/>
      <c r="L9" s="42"/>
      <c r="M9" s="93"/>
      <c r="N9" s="93"/>
      <c r="O9" s="93"/>
      <c r="P9" s="93"/>
      <c r="Q9" s="93"/>
      <c r="R9" s="93"/>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s="99" customFormat="1" ht="27.75" customHeight="1" thickBot="1">
      <c r="A11" s="11"/>
      <c r="B11" s="701" t="s">
        <v>110</v>
      </c>
      <c r="C11" s="701"/>
      <c r="D11" s="701"/>
      <c r="E11" s="701"/>
      <c r="F11" s="701"/>
      <c r="G11" s="701"/>
      <c r="H11" s="701"/>
      <c r="I11" s="11"/>
      <c r="J11" s="701" t="s">
        <v>111</v>
      </c>
      <c r="K11" s="701"/>
      <c r="L11" s="70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row>
    <row r="12" spans="1:52" ht="59.25" customHeight="1" thickBot="1">
      <c r="A12" s="1"/>
      <c r="B12" s="100" t="s">
        <v>112</v>
      </c>
      <c r="C12" s="101" t="s">
        <v>113</v>
      </c>
      <c r="D12" s="100" t="s">
        <v>114</v>
      </c>
      <c r="E12" s="102" t="s">
        <v>115</v>
      </c>
      <c r="F12" s="102" t="s">
        <v>116</v>
      </c>
      <c r="G12" s="102" t="s">
        <v>117</v>
      </c>
      <c r="H12" s="103" t="s">
        <v>118</v>
      </c>
      <c r="I12" s="104"/>
      <c r="J12" s="105" t="s">
        <v>119</v>
      </c>
      <c r="K12" s="106" t="s">
        <v>120</v>
      </c>
      <c r="L12" s="101" t="s">
        <v>121</v>
      </c>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row>
    <row r="13" spans="1:52" ht="15.5">
      <c r="A13" s="107" t="s">
        <v>78</v>
      </c>
      <c r="B13" s="108"/>
      <c r="C13" s="109"/>
      <c r="D13" s="77"/>
      <c r="E13" s="110"/>
      <c r="F13" s="111"/>
      <c r="G13" s="111"/>
      <c r="H13" s="112"/>
      <c r="I13" s="1"/>
      <c r="J13" s="76"/>
      <c r="K13" s="73" t="s">
        <v>122</v>
      </c>
      <c r="L13" s="113" t="s">
        <v>123</v>
      </c>
      <c r="M13" s="107" t="s">
        <v>84</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row>
    <row r="14" spans="1:52" ht="15.5">
      <c r="A14" s="107" t="s">
        <v>78</v>
      </c>
      <c r="B14" s="114"/>
      <c r="C14" s="115"/>
      <c r="D14" s="116"/>
      <c r="E14" s="117"/>
      <c r="F14" s="118"/>
      <c r="G14" s="118"/>
      <c r="H14" s="119"/>
      <c r="I14" s="1"/>
      <c r="J14" s="83"/>
      <c r="K14" s="81" t="s">
        <v>122</v>
      </c>
      <c r="L14" s="120" t="s">
        <v>123</v>
      </c>
      <c r="M14" s="107" t="s">
        <v>84</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row>
    <row r="15" spans="1:52" ht="15.5">
      <c r="A15" s="107" t="s">
        <v>78</v>
      </c>
      <c r="B15" s="114"/>
      <c r="C15" s="84"/>
      <c r="D15" s="116"/>
      <c r="E15" s="117"/>
      <c r="F15" s="118"/>
      <c r="G15" s="118"/>
      <c r="H15" s="119"/>
      <c r="I15" s="1"/>
      <c r="J15" s="83"/>
      <c r="K15" s="81" t="s">
        <v>122</v>
      </c>
      <c r="L15" s="120" t="s">
        <v>123</v>
      </c>
      <c r="M15" s="107" t="s">
        <v>84</v>
      </c>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row>
  </sheetData>
  <mergeCells count="6">
    <mergeCell ref="J11:L11"/>
    <mergeCell ref="B3:D3"/>
    <mergeCell ref="C4:D4"/>
    <mergeCell ref="F4:I5"/>
    <mergeCell ref="C5:D5"/>
    <mergeCell ref="B11:H11"/>
  </mergeCells>
  <hyperlinks>
    <hyperlink ref="B1" location="Contents!A1" display="Back to Contents" xr:uid="{00000000-0004-0000-0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DEBF7"/>
  </sheetPr>
  <dimension ref="A1:J69"/>
  <sheetViews>
    <sheetView topLeftCell="A14" workbookViewId="0"/>
  </sheetViews>
  <sheetFormatPr defaultColWidth="8.81640625" defaultRowHeight="14"/>
  <cols>
    <col min="1" max="1" width="8.81640625" style="2" customWidth="1"/>
    <col min="2" max="2" width="24.08984375" style="2" customWidth="1"/>
    <col min="3" max="10" width="20.7265625" style="2" customWidth="1"/>
    <col min="11" max="11" width="8.81640625" style="2" customWidth="1"/>
    <col min="12" max="16384" width="8.81640625" style="2"/>
  </cols>
  <sheetData>
    <row r="1" spans="1:10" s="1" customFormat="1" ht="15" customHeight="1">
      <c r="B1" s="22" t="s">
        <v>53</v>
      </c>
    </row>
    <row r="2" spans="1:10" ht="15" customHeight="1" thickBot="1">
      <c r="A2" s="1"/>
      <c r="B2" s="1"/>
      <c r="C2" s="1"/>
      <c r="D2" s="1"/>
      <c r="E2" s="1"/>
      <c r="F2" s="1"/>
      <c r="G2" s="1"/>
      <c r="H2" s="1"/>
      <c r="I2" s="1"/>
      <c r="J2" s="1"/>
    </row>
    <row r="3" spans="1:10" ht="20.149999999999999" customHeight="1" thickBot="1">
      <c r="A3" s="1"/>
      <c r="B3" s="702" t="s">
        <v>124</v>
      </c>
      <c r="C3" s="702"/>
      <c r="D3" s="702"/>
      <c r="E3" s="1"/>
      <c r="F3" s="707" t="s">
        <v>125</v>
      </c>
      <c r="G3" s="707"/>
      <c r="H3" s="1"/>
      <c r="I3" s="1"/>
      <c r="J3" s="1"/>
    </row>
    <row r="4" spans="1:10" ht="15.65" customHeight="1" thickBot="1">
      <c r="A4" s="1"/>
      <c r="B4" s="123" t="s">
        <v>1</v>
      </c>
      <c r="C4" s="699" t="s">
        <v>2</v>
      </c>
      <c r="D4" s="699"/>
      <c r="E4" s="1"/>
      <c r="F4" s="708" t="s">
        <v>7</v>
      </c>
      <c r="G4" s="708"/>
      <c r="H4" s="1"/>
      <c r="I4" s="1"/>
      <c r="J4" s="1"/>
    </row>
    <row r="5" spans="1:10" ht="15.65" customHeight="1" thickBot="1">
      <c r="A5" s="1"/>
      <c r="B5" s="124" t="s">
        <v>3</v>
      </c>
      <c r="C5" s="709" t="s">
        <v>4</v>
      </c>
      <c r="D5" s="709"/>
      <c r="E5" s="1"/>
      <c r="F5" s="1"/>
      <c r="G5" s="1"/>
      <c r="H5" s="1"/>
      <c r="I5" s="1"/>
      <c r="J5" s="1"/>
    </row>
    <row r="6" spans="1:10" ht="14.25" customHeight="1">
      <c r="A6" s="1"/>
      <c r="B6" s="1"/>
      <c r="C6" s="1"/>
      <c r="D6" s="1"/>
      <c r="E6" s="1"/>
      <c r="F6" s="1"/>
      <c r="G6" s="1"/>
      <c r="H6" s="1"/>
      <c r="I6" s="1"/>
      <c r="J6" s="1"/>
    </row>
    <row r="7" spans="1:10" ht="14.25" customHeight="1">
      <c r="A7" s="1"/>
      <c r="B7" s="125" t="s">
        <v>126</v>
      </c>
      <c r="C7" s="125"/>
      <c r="D7" s="125"/>
      <c r="E7" s="125"/>
      <c r="F7" s="125"/>
      <c r="G7" s="125"/>
      <c r="H7" s="125"/>
      <c r="I7" s="1"/>
      <c r="J7" s="1"/>
    </row>
    <row r="8" spans="1:10" ht="14.25" customHeight="1">
      <c r="A8" s="1"/>
      <c r="B8" s="126" t="s">
        <v>127</v>
      </c>
      <c r="C8" s="126"/>
      <c r="D8" s="126"/>
      <c r="E8" s="126"/>
      <c r="F8" s="96"/>
      <c r="G8" s="97"/>
      <c r="H8" s="98"/>
      <c r="I8" s="1"/>
      <c r="J8" s="1"/>
    </row>
    <row r="9" spans="1:10" ht="14.25" customHeight="1">
      <c r="A9" s="1"/>
      <c r="B9" s="127" t="s">
        <v>128</v>
      </c>
      <c r="C9" s="127"/>
      <c r="D9" s="127"/>
      <c r="E9" s="40"/>
      <c r="F9" s="41"/>
      <c r="G9" s="41"/>
      <c r="H9" s="42"/>
      <c r="I9" s="1"/>
      <c r="J9" s="1"/>
    </row>
    <row r="10" spans="1:10" ht="14.25" customHeight="1" thickBot="1">
      <c r="A10" s="1"/>
      <c r="B10" s="1"/>
      <c r="C10" s="128"/>
      <c r="D10" s="1"/>
      <c r="E10" s="1"/>
      <c r="F10" s="1"/>
      <c r="G10" s="1"/>
      <c r="H10" s="1"/>
      <c r="I10" s="1"/>
      <c r="J10" s="1"/>
    </row>
    <row r="11" spans="1:10" ht="31.15" customHeight="1" thickBot="1">
      <c r="A11" s="1"/>
      <c r="B11" s="129"/>
      <c r="C11" s="707" t="s">
        <v>129</v>
      </c>
      <c r="D11" s="707"/>
      <c r="E11" s="707" t="s">
        <v>130</v>
      </c>
      <c r="F11" s="707"/>
      <c r="G11" s="698" t="s">
        <v>131</v>
      </c>
      <c r="H11" s="698"/>
      <c r="I11" s="707" t="s">
        <v>132</v>
      </c>
      <c r="J11" s="707"/>
    </row>
    <row r="12" spans="1:10" ht="14.25" customHeight="1" thickBot="1">
      <c r="A12" s="1"/>
      <c r="B12" s="130"/>
      <c r="C12" s="131" t="s">
        <v>133</v>
      </c>
      <c r="D12" s="132" t="s">
        <v>134</v>
      </c>
      <c r="E12" s="131" t="s">
        <v>133</v>
      </c>
      <c r="F12" s="132" t="s">
        <v>134</v>
      </c>
      <c r="G12" s="131" t="s">
        <v>133</v>
      </c>
      <c r="H12" s="132" t="s">
        <v>134</v>
      </c>
      <c r="I12" s="131" t="s">
        <v>133</v>
      </c>
      <c r="J12" s="132" t="s">
        <v>134</v>
      </c>
    </row>
    <row r="13" spans="1:10" ht="14.5" thickBot="1">
      <c r="A13" s="1"/>
      <c r="B13" s="705" t="s">
        <v>135</v>
      </c>
      <c r="C13" s="705"/>
      <c r="D13" s="705"/>
      <c r="E13" s="705"/>
      <c r="F13" s="705"/>
      <c r="G13" s="705"/>
      <c r="H13" s="705"/>
      <c r="I13" s="705"/>
      <c r="J13" s="705"/>
    </row>
    <row r="14" spans="1:10" ht="28.5" thickBot="1">
      <c r="A14" s="1"/>
      <c r="B14" s="133" t="s">
        <v>136</v>
      </c>
      <c r="C14" s="134">
        <v>100</v>
      </c>
      <c r="D14" s="134">
        <v>100</v>
      </c>
      <c r="E14" s="134">
        <v>0</v>
      </c>
      <c r="F14" s="134">
        <v>0</v>
      </c>
      <c r="G14" s="134">
        <v>0</v>
      </c>
      <c r="H14" s="134">
        <v>0</v>
      </c>
      <c r="I14" s="134">
        <v>100</v>
      </c>
      <c r="J14" s="134">
        <v>100</v>
      </c>
    </row>
    <row r="15" spans="1:10" ht="42.5" thickBot="1">
      <c r="A15" s="1"/>
      <c r="B15" s="135" t="s">
        <v>137</v>
      </c>
      <c r="C15" s="136">
        <v>1.9015290468399677</v>
      </c>
      <c r="D15" s="136">
        <v>5.7332050505440817</v>
      </c>
      <c r="E15" s="136">
        <v>0</v>
      </c>
      <c r="F15" s="136">
        <v>0</v>
      </c>
      <c r="G15" s="136">
        <v>0</v>
      </c>
      <c r="H15" s="136">
        <v>0</v>
      </c>
      <c r="I15" s="134">
        <v>1.9015290468399677</v>
      </c>
      <c r="J15" s="134">
        <v>5.7332050505440817</v>
      </c>
    </row>
    <row r="16" spans="1:10" ht="14.5" thickBot="1">
      <c r="A16" s="1"/>
      <c r="B16" s="135" t="s">
        <v>138</v>
      </c>
      <c r="C16" s="134">
        <v>98.098470953160032</v>
      </c>
      <c r="D16" s="134">
        <v>94.266794949455928</v>
      </c>
      <c r="E16" s="134">
        <v>0</v>
      </c>
      <c r="F16" s="134">
        <v>0</v>
      </c>
      <c r="G16" s="134">
        <v>0</v>
      </c>
      <c r="H16" s="134">
        <v>0</v>
      </c>
      <c r="I16" s="134">
        <v>98.098470953160032</v>
      </c>
      <c r="J16" s="134">
        <v>94.266794949455928</v>
      </c>
    </row>
    <row r="17" spans="1:10" ht="14.5" thickBot="1">
      <c r="A17" s="1"/>
      <c r="B17" s="137" t="s">
        <v>139</v>
      </c>
      <c r="C17" s="138">
        <v>3.1076871879768759E-3</v>
      </c>
      <c r="D17" s="136">
        <v>1.0559718010136871E-2</v>
      </c>
      <c r="E17" s="138">
        <v>0</v>
      </c>
      <c r="F17" s="136">
        <v>0</v>
      </c>
      <c r="G17" s="138">
        <v>0</v>
      </c>
      <c r="H17" s="136">
        <v>0</v>
      </c>
      <c r="I17" s="134">
        <v>3.1076871879768759E-3</v>
      </c>
      <c r="J17" s="134">
        <v>1.0559718010136871E-2</v>
      </c>
    </row>
    <row r="18" spans="1:10" ht="14.5" thickBot="1">
      <c r="A18" s="1"/>
      <c r="B18" s="137" t="s">
        <v>140</v>
      </c>
      <c r="C18" s="138">
        <v>1.1304212146265888</v>
      </c>
      <c r="D18" s="136">
        <v>1.1052128485659274</v>
      </c>
      <c r="E18" s="138">
        <v>0</v>
      </c>
      <c r="F18" s="136">
        <v>0</v>
      </c>
      <c r="G18" s="138">
        <v>0</v>
      </c>
      <c r="H18" s="136">
        <v>0</v>
      </c>
      <c r="I18" s="134">
        <v>1.1304212146265888</v>
      </c>
      <c r="J18" s="134">
        <v>1.1052128485659274</v>
      </c>
    </row>
    <row r="19" spans="1:10" customFormat="1" ht="15" thickBot="1">
      <c r="A19" s="1"/>
      <c r="B19" s="139" t="s">
        <v>141</v>
      </c>
      <c r="C19" s="138">
        <v>96.964942051345474</v>
      </c>
      <c r="D19" s="136">
        <v>93.151022382879873</v>
      </c>
      <c r="E19" s="138">
        <v>0</v>
      </c>
      <c r="F19" s="136">
        <v>0</v>
      </c>
      <c r="G19" s="138">
        <v>0</v>
      </c>
      <c r="H19" s="136">
        <v>0</v>
      </c>
      <c r="I19" s="134">
        <v>96.964942051345474</v>
      </c>
      <c r="J19" s="134">
        <v>93.151022382879873</v>
      </c>
    </row>
    <row r="20" spans="1:10" customFormat="1" ht="14.5">
      <c r="A20" s="1"/>
      <c r="B20" s="140"/>
      <c r="C20" s="141"/>
      <c r="D20" s="141"/>
      <c r="E20" s="141"/>
      <c r="F20" s="141"/>
      <c r="G20" s="141"/>
      <c r="H20" s="141"/>
      <c r="I20" s="142"/>
      <c r="J20" s="142"/>
    </row>
    <row r="21" spans="1:10" customFormat="1" ht="15" thickBot="1">
      <c r="A21" s="1"/>
      <c r="B21" s="1"/>
      <c r="C21" s="1"/>
      <c r="D21" s="1"/>
      <c r="E21" s="1"/>
      <c r="F21" s="1"/>
      <c r="G21" s="1"/>
      <c r="H21" s="1"/>
      <c r="I21" s="1"/>
      <c r="J21" s="1"/>
    </row>
    <row r="22" spans="1:10" customFormat="1" ht="14.25" customHeight="1" thickBot="1">
      <c r="A22" s="1"/>
      <c r="B22" s="129"/>
      <c r="C22" s="706" t="s">
        <v>142</v>
      </c>
      <c r="D22" s="706"/>
      <c r="E22" s="706" t="s">
        <v>143</v>
      </c>
      <c r="F22" s="706"/>
      <c r="G22" s="706" t="s">
        <v>144</v>
      </c>
      <c r="H22" s="706"/>
      <c r="I22" s="706" t="s">
        <v>145</v>
      </c>
      <c r="J22" s="706"/>
    </row>
    <row r="23" spans="1:10" customFormat="1" ht="14.25" customHeight="1" thickBot="1">
      <c r="A23" s="1"/>
      <c r="B23" s="130"/>
      <c r="C23" s="131" t="s">
        <v>133</v>
      </c>
      <c r="D23" s="132" t="s">
        <v>134</v>
      </c>
      <c r="E23" s="131" t="s">
        <v>133</v>
      </c>
      <c r="F23" s="132" t="s">
        <v>134</v>
      </c>
      <c r="G23" s="131" t="s">
        <v>133</v>
      </c>
      <c r="H23" s="132" t="s">
        <v>134</v>
      </c>
      <c r="I23" s="131" t="s">
        <v>133</v>
      </c>
      <c r="J23" s="132" t="s">
        <v>134</v>
      </c>
    </row>
    <row r="24" spans="1:10" customFormat="1" ht="15" thickBot="1">
      <c r="A24" s="1"/>
      <c r="B24" s="705" t="s">
        <v>146</v>
      </c>
      <c r="C24" s="705"/>
      <c r="D24" s="705"/>
      <c r="E24" s="705"/>
      <c r="F24" s="705"/>
      <c r="G24" s="705"/>
      <c r="H24" s="705"/>
      <c r="I24" s="705"/>
      <c r="J24" s="705"/>
    </row>
    <row r="25" spans="1:10" customFormat="1" ht="29" thickBot="1">
      <c r="A25" s="1"/>
      <c r="B25" s="133" t="s">
        <v>136</v>
      </c>
      <c r="C25" s="134">
        <v>100</v>
      </c>
      <c r="D25" s="134">
        <v>100</v>
      </c>
      <c r="E25" s="134">
        <v>0</v>
      </c>
      <c r="F25" s="134">
        <v>0</v>
      </c>
      <c r="G25" s="134">
        <v>0</v>
      </c>
      <c r="H25" s="134">
        <v>0</v>
      </c>
      <c r="I25" s="134">
        <v>100</v>
      </c>
      <c r="J25" s="134">
        <v>100</v>
      </c>
    </row>
    <row r="26" spans="1:10" customFormat="1" ht="43" thickBot="1">
      <c r="A26" s="1"/>
      <c r="B26" s="135" t="s">
        <v>137</v>
      </c>
      <c r="C26" s="136">
        <v>1.9768434259129628</v>
      </c>
      <c r="D26" s="136">
        <v>5.936358087911028</v>
      </c>
      <c r="E26" s="136">
        <v>0</v>
      </c>
      <c r="F26" s="136">
        <v>0</v>
      </c>
      <c r="G26" s="136">
        <v>0</v>
      </c>
      <c r="H26" s="136">
        <v>0</v>
      </c>
      <c r="I26" s="134">
        <v>1.9768434259129628</v>
      </c>
      <c r="J26" s="134">
        <v>5.936358087911028</v>
      </c>
    </row>
    <row r="27" spans="1:10" customFormat="1" ht="15" thickBot="1">
      <c r="A27" s="1"/>
      <c r="B27" s="135" t="s">
        <v>138</v>
      </c>
      <c r="C27" s="134">
        <v>98.023156574087039</v>
      </c>
      <c r="D27" s="134">
        <v>94.063641912088983</v>
      </c>
      <c r="E27" s="134">
        <v>0</v>
      </c>
      <c r="F27" s="134">
        <v>0</v>
      </c>
      <c r="G27" s="134">
        <v>0</v>
      </c>
      <c r="H27" s="134">
        <v>0</v>
      </c>
      <c r="I27" s="134">
        <v>98.023156574087039</v>
      </c>
      <c r="J27" s="134">
        <v>94.063641912088983</v>
      </c>
    </row>
    <row r="28" spans="1:10" customFormat="1" ht="14.5">
      <c r="A28" s="1"/>
      <c r="B28" s="137" t="s">
        <v>139</v>
      </c>
      <c r="C28" s="144">
        <v>3.2307742011910786E-3</v>
      </c>
      <c r="D28" s="145">
        <v>1.0933895938291416E-2</v>
      </c>
      <c r="E28" s="144">
        <v>0</v>
      </c>
      <c r="F28" s="145">
        <v>0</v>
      </c>
      <c r="G28" s="144">
        <v>0</v>
      </c>
      <c r="H28" s="145">
        <v>0</v>
      </c>
      <c r="I28" s="134">
        <v>3.2307742011910786E-3</v>
      </c>
      <c r="J28" s="134">
        <v>1.0933895938291416E-2</v>
      </c>
    </row>
    <row r="29" spans="1:10" customFormat="1" ht="15" thickBot="1">
      <c r="A29" s="1"/>
      <c r="B29" s="137" t="s">
        <v>140</v>
      </c>
      <c r="C29" s="144">
        <v>1.0906689856445932</v>
      </c>
      <c r="D29" s="146">
        <v>1.079825128284283</v>
      </c>
      <c r="E29" s="144">
        <v>0</v>
      </c>
      <c r="F29" s="146">
        <v>0</v>
      </c>
      <c r="G29" s="144">
        <v>0</v>
      </c>
      <c r="H29" s="146">
        <v>0</v>
      </c>
      <c r="I29" s="134">
        <v>1.0906689856445932</v>
      </c>
      <c r="J29" s="134">
        <v>1.079825128284283</v>
      </c>
    </row>
    <row r="30" spans="1:10" customFormat="1" ht="15" thickBot="1">
      <c r="A30" s="1"/>
      <c r="B30" s="139" t="s">
        <v>141</v>
      </c>
      <c r="C30" s="144">
        <v>96.929256814241256</v>
      </c>
      <c r="D30" s="145">
        <v>92.97288288786639</v>
      </c>
      <c r="E30" s="144">
        <v>0</v>
      </c>
      <c r="F30" s="145">
        <v>0</v>
      </c>
      <c r="G30" s="144">
        <v>0</v>
      </c>
      <c r="H30" s="145">
        <v>0</v>
      </c>
      <c r="I30" s="134">
        <v>96.929256814241256</v>
      </c>
      <c r="J30" s="134">
        <v>92.97288288786639</v>
      </c>
    </row>
    <row r="31" spans="1:10" customFormat="1" ht="15" thickBot="1">
      <c r="A31" s="1"/>
      <c r="B31" s="1"/>
      <c r="C31" s="1"/>
      <c r="D31" s="1"/>
      <c r="E31" s="1"/>
      <c r="F31" s="1"/>
      <c r="G31" s="1"/>
      <c r="H31" s="1"/>
      <c r="I31" s="1"/>
      <c r="J31" s="1"/>
    </row>
    <row r="32" spans="1:10" customFormat="1" ht="14.25" customHeight="1" thickBot="1">
      <c r="A32" s="1"/>
      <c r="B32" s="129"/>
      <c r="C32" s="706" t="s">
        <v>142</v>
      </c>
      <c r="D32" s="706"/>
      <c r="E32" s="706" t="s">
        <v>143</v>
      </c>
      <c r="F32" s="706"/>
      <c r="G32" s="706" t="s">
        <v>144</v>
      </c>
      <c r="H32" s="706"/>
      <c r="I32" s="706" t="s">
        <v>145</v>
      </c>
      <c r="J32" s="706"/>
    </row>
    <row r="33" spans="1:10" customFormat="1" ht="14.25" customHeight="1" thickBot="1">
      <c r="A33" s="1"/>
      <c r="B33" s="130"/>
      <c r="C33" s="131" t="s">
        <v>133</v>
      </c>
      <c r="D33" s="132" t="s">
        <v>134</v>
      </c>
      <c r="E33" s="131" t="s">
        <v>133</v>
      </c>
      <c r="F33" s="132" t="s">
        <v>134</v>
      </c>
      <c r="G33" s="131" t="s">
        <v>133</v>
      </c>
      <c r="H33" s="132" t="s">
        <v>134</v>
      </c>
      <c r="I33" s="131" t="s">
        <v>133</v>
      </c>
      <c r="J33" s="132" t="s">
        <v>134</v>
      </c>
    </row>
    <row r="34" spans="1:10" customFormat="1" ht="15" thickBot="1">
      <c r="A34" s="1"/>
      <c r="B34" s="705" t="s">
        <v>147</v>
      </c>
      <c r="C34" s="705"/>
      <c r="D34" s="705"/>
      <c r="E34" s="705"/>
      <c r="F34" s="705"/>
      <c r="G34" s="705"/>
      <c r="H34" s="705"/>
      <c r="I34" s="705"/>
      <c r="J34" s="705"/>
    </row>
    <row r="35" spans="1:10" customFormat="1" ht="29" thickBot="1">
      <c r="A35" s="1"/>
      <c r="B35" s="133" t="s">
        <v>136</v>
      </c>
      <c r="C35" s="147">
        <v>100</v>
      </c>
      <c r="D35" s="147">
        <v>100</v>
      </c>
      <c r="E35" s="147">
        <v>0</v>
      </c>
      <c r="F35" s="147">
        <v>0</v>
      </c>
      <c r="G35" s="147">
        <v>0</v>
      </c>
      <c r="H35" s="147">
        <v>0</v>
      </c>
      <c r="I35" s="147">
        <v>100</v>
      </c>
      <c r="J35" s="147">
        <v>100</v>
      </c>
    </row>
    <row r="36" spans="1:10" customFormat="1" ht="43" thickBot="1">
      <c r="A36" s="1"/>
      <c r="B36" s="135" t="s">
        <v>137</v>
      </c>
      <c r="C36" s="136">
        <v>0</v>
      </c>
      <c r="D36" s="136">
        <v>0</v>
      </c>
      <c r="E36" s="136">
        <v>0</v>
      </c>
      <c r="F36" s="136">
        <v>0</v>
      </c>
      <c r="G36" s="136">
        <v>0</v>
      </c>
      <c r="H36" s="136">
        <v>0</v>
      </c>
      <c r="I36" s="136">
        <v>0</v>
      </c>
      <c r="J36" s="147">
        <v>0</v>
      </c>
    </row>
    <row r="37" spans="1:10" customFormat="1" ht="14.5">
      <c r="A37" s="1"/>
      <c r="B37" s="135" t="s">
        <v>138</v>
      </c>
      <c r="C37" s="147">
        <v>100</v>
      </c>
      <c r="D37" s="147">
        <v>100</v>
      </c>
      <c r="E37" s="147">
        <v>0</v>
      </c>
      <c r="F37" s="147">
        <v>0</v>
      </c>
      <c r="G37" s="147">
        <v>0</v>
      </c>
      <c r="H37" s="147">
        <v>0</v>
      </c>
      <c r="I37" s="147">
        <v>100</v>
      </c>
      <c r="J37" s="147">
        <v>100</v>
      </c>
    </row>
    <row r="38" spans="1:10" customFormat="1" ht="15" thickBot="1">
      <c r="A38" s="1"/>
      <c r="B38" s="137" t="s">
        <v>139</v>
      </c>
      <c r="C38" s="144">
        <v>0</v>
      </c>
      <c r="D38" s="146">
        <v>0</v>
      </c>
      <c r="E38" s="144">
        <v>0</v>
      </c>
      <c r="F38" s="146">
        <v>0</v>
      </c>
      <c r="G38" s="144">
        <v>0</v>
      </c>
      <c r="H38" s="146">
        <v>0</v>
      </c>
      <c r="I38" s="147">
        <v>0</v>
      </c>
      <c r="J38" s="147">
        <v>0</v>
      </c>
    </row>
    <row r="39" spans="1:10" customFormat="1" ht="14.5">
      <c r="A39" s="1"/>
      <c r="B39" s="137" t="s">
        <v>140</v>
      </c>
      <c r="C39" s="144">
        <v>2.134081060412949</v>
      </c>
      <c r="D39" s="145">
        <v>1.8216825997792303</v>
      </c>
      <c r="E39" s="144">
        <v>0</v>
      </c>
      <c r="F39" s="145">
        <v>0</v>
      </c>
      <c r="G39" s="144">
        <v>0</v>
      </c>
      <c r="H39" s="145">
        <v>0</v>
      </c>
      <c r="I39" s="147">
        <v>2.134081060412949</v>
      </c>
      <c r="J39" s="147">
        <v>1.8216825997792303</v>
      </c>
    </row>
    <row r="40" spans="1:10" customFormat="1" ht="15" thickBot="1">
      <c r="A40" s="1"/>
      <c r="B40" s="139" t="s">
        <v>141</v>
      </c>
      <c r="C40" s="144">
        <v>97.865918939587047</v>
      </c>
      <c r="D40" s="146">
        <v>98.178317400220777</v>
      </c>
      <c r="E40" s="144">
        <v>0</v>
      </c>
      <c r="F40" s="146">
        <v>0</v>
      </c>
      <c r="G40" s="144">
        <v>0</v>
      </c>
      <c r="H40" s="146">
        <v>0</v>
      </c>
      <c r="I40" s="147">
        <v>97.865918939587047</v>
      </c>
      <c r="J40" s="147">
        <v>98.178317400220777</v>
      </c>
    </row>
    <row r="41" spans="1:10" customFormat="1" ht="14.5">
      <c r="A41" s="1"/>
      <c r="B41" s="1"/>
      <c r="C41" s="1"/>
      <c r="D41" s="1"/>
      <c r="E41" s="1"/>
      <c r="F41" s="1"/>
      <c r="G41" s="1"/>
      <c r="H41" s="1"/>
      <c r="I41" s="1"/>
      <c r="J41" s="1"/>
    </row>
    <row r="42" spans="1:10" customFormat="1" ht="14.5">
      <c r="A42" s="1"/>
      <c r="B42" s="1"/>
      <c r="C42" s="1"/>
      <c r="D42" s="1"/>
      <c r="E42" s="1"/>
    </row>
    <row r="43" spans="1:10" customFormat="1" ht="14.5">
      <c r="A43" s="1"/>
      <c r="B43" s="1"/>
      <c r="C43" s="1"/>
      <c r="D43" s="1"/>
      <c r="E43" s="1"/>
    </row>
    <row r="44" spans="1:10" customFormat="1" ht="14.5">
      <c r="A44" s="1"/>
      <c r="B44" s="1"/>
      <c r="C44" s="1"/>
      <c r="D44" s="1"/>
      <c r="E44" s="1"/>
    </row>
    <row r="45" spans="1:10" customFormat="1" ht="14.5">
      <c r="A45" s="1"/>
      <c r="B45" s="1"/>
      <c r="C45" s="1"/>
      <c r="D45" s="1"/>
      <c r="E45" s="1"/>
    </row>
    <row r="46" spans="1:10" customFormat="1" ht="14.5">
      <c r="A46" s="1"/>
      <c r="B46" s="1"/>
      <c r="C46" s="1"/>
      <c r="D46" s="1"/>
      <c r="E46" s="1"/>
    </row>
    <row r="47" spans="1:10" customFormat="1" ht="14.5">
      <c r="A47" s="1"/>
      <c r="B47" s="1"/>
      <c r="C47" s="1"/>
      <c r="D47" s="1"/>
      <c r="E47" s="1"/>
    </row>
    <row r="48" spans="1:10" customFormat="1" ht="14.5">
      <c r="A48" s="1"/>
      <c r="B48" s="1"/>
      <c r="C48" s="1"/>
      <c r="D48" s="1"/>
      <c r="E48" s="1"/>
    </row>
    <row r="49" spans="1:5" customFormat="1" ht="14.5">
      <c r="A49" s="1"/>
      <c r="B49" s="1"/>
      <c r="C49" s="1"/>
      <c r="D49" s="1"/>
      <c r="E49" s="1"/>
    </row>
    <row r="50" spans="1:5" customFormat="1" ht="14.5">
      <c r="A50" s="1"/>
      <c r="B50" s="1"/>
      <c r="C50" s="1"/>
      <c r="D50" s="1"/>
      <c r="E50" s="1"/>
    </row>
    <row r="51" spans="1:5" customFormat="1" ht="14.5">
      <c r="A51" s="1"/>
      <c r="B51" s="1"/>
      <c r="C51" s="1"/>
      <c r="D51" s="1"/>
      <c r="E51" s="1"/>
    </row>
    <row r="52" spans="1:5" customFormat="1" ht="14.5">
      <c r="A52" s="1"/>
      <c r="B52" s="1"/>
      <c r="C52" s="1"/>
      <c r="D52" s="1"/>
      <c r="E52" s="1"/>
    </row>
    <row r="53" spans="1:5" customFormat="1" ht="14.5">
      <c r="A53" s="1"/>
      <c r="B53" s="1"/>
      <c r="C53" s="1"/>
      <c r="D53" s="1"/>
      <c r="E53" s="1"/>
    </row>
    <row r="54" spans="1:5" customFormat="1" ht="14.5">
      <c r="A54" s="1"/>
      <c r="B54" s="1"/>
      <c r="C54" s="1"/>
      <c r="D54" s="1"/>
      <c r="E54" s="1"/>
    </row>
    <row r="55" spans="1:5" customFormat="1" ht="14.5">
      <c r="A55" s="1"/>
      <c r="B55" s="1"/>
      <c r="C55" s="1"/>
      <c r="D55" s="1"/>
      <c r="E55" s="1"/>
    </row>
    <row r="56" spans="1:5" customFormat="1" ht="14.5">
      <c r="A56" s="1"/>
      <c r="B56" s="1"/>
      <c r="C56" s="1"/>
      <c r="D56" s="1"/>
      <c r="E56" s="1"/>
    </row>
    <row r="57" spans="1:5" customFormat="1" ht="14.5">
      <c r="A57" s="1"/>
      <c r="B57" s="1"/>
      <c r="C57" s="1"/>
      <c r="D57" s="1"/>
      <c r="E57" s="1"/>
    </row>
    <row r="58" spans="1:5" customFormat="1" ht="14.5">
      <c r="A58" s="1"/>
      <c r="B58" s="1"/>
      <c r="C58" s="1"/>
      <c r="D58" s="1"/>
      <c r="E58" s="1"/>
    </row>
    <row r="59" spans="1:5" customFormat="1" ht="14.5">
      <c r="A59" s="1"/>
      <c r="B59" s="1"/>
      <c r="C59" s="1"/>
      <c r="D59" s="1"/>
      <c r="E59" s="1"/>
    </row>
    <row r="60" spans="1:5" customFormat="1" ht="14.5">
      <c r="A60" s="1"/>
      <c r="B60" s="1"/>
      <c r="C60" s="1"/>
      <c r="D60" s="1"/>
      <c r="E60" s="1"/>
    </row>
    <row r="61" spans="1:5" customFormat="1" ht="14.5">
      <c r="A61" s="1"/>
      <c r="B61" s="1"/>
      <c r="C61" s="1"/>
      <c r="D61" s="1"/>
      <c r="E61" s="1"/>
    </row>
    <row r="62" spans="1:5" customFormat="1" ht="14.5">
      <c r="A62" s="1"/>
      <c r="B62" s="1"/>
      <c r="C62" s="1"/>
      <c r="D62" s="1"/>
      <c r="E62" s="1"/>
    </row>
    <row r="63" spans="1:5" customFormat="1" ht="14.5">
      <c r="A63" s="1"/>
      <c r="B63" s="1"/>
      <c r="C63" s="1"/>
      <c r="D63" s="1"/>
      <c r="E63" s="1"/>
    </row>
    <row r="64" spans="1:5" customFormat="1" ht="14.5">
      <c r="A64" s="1"/>
      <c r="B64" s="1"/>
      <c r="C64" s="1"/>
      <c r="D64" s="1"/>
      <c r="E64" s="1"/>
    </row>
    <row r="65" spans="1:5" customFormat="1" ht="14.5">
      <c r="A65" s="1"/>
      <c r="B65" s="1"/>
      <c r="C65" s="1"/>
      <c r="D65" s="1"/>
      <c r="E65" s="1"/>
    </row>
    <row r="66" spans="1:5" customFormat="1" ht="14.5">
      <c r="A66" s="1"/>
      <c r="B66" s="1"/>
      <c r="C66" s="1"/>
      <c r="D66" s="1"/>
      <c r="E66" s="1"/>
    </row>
    <row r="67" spans="1:5" customFormat="1" ht="14.5">
      <c r="A67" s="1"/>
      <c r="B67" s="1"/>
      <c r="C67" s="1"/>
      <c r="D67" s="1"/>
      <c r="E67" s="1"/>
    </row>
    <row r="68" spans="1:5" customFormat="1" ht="14.5">
      <c r="A68" s="1"/>
      <c r="B68" s="1"/>
      <c r="C68" s="1"/>
      <c r="D68" s="1"/>
      <c r="E68" s="1"/>
    </row>
    <row r="69" spans="1:5" customFormat="1" ht="14.5">
      <c r="A69" s="1"/>
      <c r="B69" s="1"/>
      <c r="C69" s="1"/>
      <c r="D69" s="1"/>
      <c r="E69" s="1"/>
    </row>
  </sheetData>
  <mergeCells count="20">
    <mergeCell ref="B3:D3"/>
    <mergeCell ref="F3:G3"/>
    <mergeCell ref="C4:D4"/>
    <mergeCell ref="F4:G4"/>
    <mergeCell ref="C5:D5"/>
    <mergeCell ref="B34:J34"/>
    <mergeCell ref="I11:J11"/>
    <mergeCell ref="B13:J13"/>
    <mergeCell ref="C22:D22"/>
    <mergeCell ref="E22:F22"/>
    <mergeCell ref="G22:H22"/>
    <mergeCell ref="I22:J22"/>
    <mergeCell ref="C11:D11"/>
    <mergeCell ref="E11:F11"/>
    <mergeCell ref="G11:H11"/>
    <mergeCell ref="B24:J24"/>
    <mergeCell ref="C32:D32"/>
    <mergeCell ref="E32:F32"/>
    <mergeCell ref="G32:H32"/>
    <mergeCell ref="I32:J32"/>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DEBF7"/>
  </sheetPr>
  <dimension ref="A1:S48"/>
  <sheetViews>
    <sheetView topLeftCell="A10" workbookViewId="0">
      <selection activeCell="A11" sqref="A11:I34"/>
    </sheetView>
  </sheetViews>
  <sheetFormatPr defaultColWidth="8.81640625" defaultRowHeight="14"/>
  <cols>
    <col min="1" max="6" width="20.7265625" style="2" customWidth="1"/>
    <col min="7" max="7" width="21.54296875" style="2" bestFit="1" customWidth="1"/>
    <col min="8" max="8" width="20.7265625" style="2" customWidth="1"/>
    <col min="9" max="9" width="21.54296875" style="2" bestFit="1" customWidth="1"/>
    <col min="10" max="16" width="20.7265625" style="2" customWidth="1"/>
    <col min="17" max="17" width="21.54296875" style="2" customWidth="1"/>
    <col min="18" max="18" width="23.81640625" style="2" customWidth="1"/>
    <col min="19" max="19" width="21.54296875" style="2" customWidth="1"/>
    <col min="20" max="16384" width="8.81640625" style="2"/>
  </cols>
  <sheetData>
    <row r="1" spans="1:13" s="1" customFormat="1" ht="15" customHeight="1">
      <c r="A1" s="22" t="s">
        <v>53</v>
      </c>
    </row>
    <row r="2" spans="1:13" ht="15" customHeight="1" thickBot="1">
      <c r="A2" s="1"/>
      <c r="B2" s="1"/>
      <c r="C2" s="1"/>
      <c r="D2" s="1"/>
      <c r="E2" s="1"/>
      <c r="F2" s="1"/>
      <c r="G2" s="1"/>
      <c r="H2" s="1"/>
      <c r="I2" s="1"/>
      <c r="J2" s="1"/>
      <c r="K2" s="1"/>
      <c r="L2" s="1"/>
      <c r="M2" s="1"/>
    </row>
    <row r="3" spans="1:13" ht="20.149999999999999" customHeight="1" thickBot="1">
      <c r="A3" s="702" t="s">
        <v>124</v>
      </c>
      <c r="B3" s="702"/>
      <c r="C3" s="702"/>
      <c r="D3" s="1"/>
      <c r="E3" s="707" t="s">
        <v>125</v>
      </c>
      <c r="F3" s="707"/>
      <c r="G3" s="1"/>
      <c r="H3" s="1"/>
      <c r="I3" s="1"/>
      <c r="J3" s="1"/>
      <c r="K3" s="1"/>
    </row>
    <row r="4" spans="1:13" ht="15.65" customHeight="1" thickBot="1">
      <c r="A4" s="123" t="s">
        <v>1</v>
      </c>
      <c r="B4" s="699" t="s">
        <v>2</v>
      </c>
      <c r="C4" s="699"/>
      <c r="D4" s="1"/>
      <c r="E4" s="708" t="s">
        <v>148</v>
      </c>
      <c r="F4" s="708"/>
      <c r="G4" s="1"/>
      <c r="H4" s="1"/>
      <c r="I4" s="1"/>
      <c r="J4" s="1"/>
      <c r="K4" s="1"/>
    </row>
    <row r="5" spans="1:13" ht="15.65" customHeight="1" thickBot="1">
      <c r="A5" s="124" t="s">
        <v>3</v>
      </c>
      <c r="B5" s="719" t="s">
        <v>149</v>
      </c>
      <c r="C5" s="719"/>
      <c r="D5" s="1"/>
      <c r="E5" s="1"/>
      <c r="F5" s="1"/>
      <c r="G5" s="1"/>
      <c r="H5" s="1"/>
      <c r="I5" s="1"/>
      <c r="J5" s="1"/>
      <c r="K5" s="1"/>
      <c r="L5" s="1"/>
      <c r="M5" s="1"/>
    </row>
    <row r="6" spans="1:13" ht="14.25" customHeight="1">
      <c r="A6" s="1"/>
      <c r="B6" s="1"/>
      <c r="C6" s="1"/>
      <c r="D6" s="1"/>
      <c r="E6" s="1"/>
      <c r="F6" s="1"/>
      <c r="G6" s="1"/>
      <c r="H6" s="1"/>
      <c r="I6" s="1"/>
      <c r="J6" s="1"/>
      <c r="K6" s="1"/>
      <c r="L6" s="1"/>
      <c r="M6" s="1"/>
    </row>
    <row r="7" spans="1:13" ht="14.25" customHeight="1">
      <c r="A7" s="125" t="s">
        <v>126</v>
      </c>
      <c r="B7" s="125"/>
      <c r="C7" s="125"/>
      <c r="D7" s="125"/>
      <c r="E7" s="125"/>
      <c r="F7" s="125"/>
      <c r="G7" s="125"/>
      <c r="H7" s="1"/>
      <c r="I7" s="1"/>
      <c r="J7" s="1"/>
      <c r="K7" s="1"/>
      <c r="L7" s="1"/>
      <c r="M7" s="1"/>
    </row>
    <row r="8" spans="1:13" ht="14.25" customHeight="1">
      <c r="A8" s="126" t="s">
        <v>127</v>
      </c>
      <c r="B8" s="126"/>
      <c r="C8" s="126"/>
      <c r="D8" s="126"/>
      <c r="E8" s="96"/>
      <c r="F8" s="97"/>
      <c r="G8" s="98"/>
      <c r="H8" s="1"/>
      <c r="I8" s="1"/>
      <c r="J8" s="1"/>
      <c r="K8" s="1"/>
      <c r="L8" s="1"/>
      <c r="M8" s="1"/>
    </row>
    <row r="9" spans="1:13" ht="14.25" customHeight="1">
      <c r="A9" s="127" t="s">
        <v>128</v>
      </c>
      <c r="B9" s="127"/>
      <c r="C9" s="127"/>
      <c r="D9" s="40"/>
      <c r="E9" s="41"/>
      <c r="F9" s="41"/>
      <c r="G9" s="42"/>
      <c r="H9" s="1"/>
      <c r="I9" s="1"/>
      <c r="J9" s="1"/>
      <c r="K9" s="1"/>
      <c r="L9" s="1"/>
      <c r="M9" s="1"/>
    </row>
    <row r="10" spans="1:13" ht="14.25" customHeight="1" thickBot="1">
      <c r="A10" s="1"/>
      <c r="B10" s="128"/>
      <c r="C10" s="1"/>
      <c r="D10" s="1"/>
      <c r="E10" s="1"/>
      <c r="F10" s="1"/>
      <c r="G10" s="1"/>
      <c r="H10" s="1"/>
      <c r="I10" s="1"/>
      <c r="J10" s="1"/>
      <c r="K10" s="1"/>
      <c r="L10" s="1"/>
      <c r="M10" s="1"/>
    </row>
    <row r="11" spans="1:13" ht="31.15" customHeight="1" thickBot="1">
      <c r="A11" s="129"/>
      <c r="B11" s="715" t="s">
        <v>129</v>
      </c>
      <c r="C11" s="716"/>
      <c r="D11" s="715" t="s">
        <v>130</v>
      </c>
      <c r="E11" s="716"/>
      <c r="F11" s="717" t="s">
        <v>131</v>
      </c>
      <c r="G11" s="718"/>
      <c r="H11" s="715" t="s">
        <v>132</v>
      </c>
      <c r="I11" s="716"/>
      <c r="J11" s="1"/>
    </row>
    <row r="12" spans="1:13" ht="14.25" customHeight="1" thickBot="1">
      <c r="A12" s="130"/>
      <c r="B12" s="131" t="s">
        <v>133</v>
      </c>
      <c r="C12" s="132" t="s">
        <v>150</v>
      </c>
      <c r="D12" s="131" t="s">
        <v>133</v>
      </c>
      <c r="E12" s="132" t="s">
        <v>150</v>
      </c>
      <c r="F12" s="131" t="s">
        <v>133</v>
      </c>
      <c r="G12" s="132" t="s">
        <v>150</v>
      </c>
      <c r="H12" s="131" t="s">
        <v>133</v>
      </c>
      <c r="I12" s="132" t="s">
        <v>150</v>
      </c>
      <c r="J12" s="1"/>
    </row>
    <row r="13" spans="1:13" ht="14.5" thickBot="1">
      <c r="A13" s="710" t="s">
        <v>135</v>
      </c>
      <c r="B13" s="711"/>
      <c r="C13" s="711"/>
      <c r="D13" s="711"/>
      <c r="E13" s="711"/>
      <c r="F13" s="711"/>
      <c r="G13" s="711"/>
      <c r="H13" s="711"/>
      <c r="I13" s="712"/>
      <c r="J13" s="1"/>
    </row>
    <row r="14" spans="1:13" ht="28.5" thickBot="1">
      <c r="A14" s="133" t="s">
        <v>136</v>
      </c>
      <c r="B14" s="147">
        <v>100</v>
      </c>
      <c r="C14" s="690">
        <v>100</v>
      </c>
      <c r="D14" s="147">
        <v>12.264509277997798</v>
      </c>
      <c r="E14" s="690">
        <v>25.129291282885504</v>
      </c>
      <c r="F14" s="147">
        <v>446.33385299158539</v>
      </c>
      <c r="G14" s="690">
        <v>806.06392250253532</v>
      </c>
      <c r="H14" s="147">
        <v>558.59836226958328</v>
      </c>
      <c r="I14" s="690">
        <v>931.19321378542088</v>
      </c>
      <c r="J14" s="1"/>
    </row>
    <row r="15" spans="1:13" ht="42.5" thickBot="1">
      <c r="A15" s="135" t="s">
        <v>137</v>
      </c>
      <c r="B15" s="147">
        <v>1.8832415055241931</v>
      </c>
      <c r="C15" s="690">
        <v>5.6604078643032896</v>
      </c>
      <c r="D15" s="147">
        <v>1.3896371752539387</v>
      </c>
      <c r="E15" s="690">
        <v>9.1268387661495591</v>
      </c>
      <c r="F15" s="147">
        <v>26.891643185214591</v>
      </c>
      <c r="G15" s="690">
        <v>158.74522093058104</v>
      </c>
      <c r="H15" s="147">
        <v>30.164521865992729</v>
      </c>
      <c r="I15" s="690">
        <v>173.53246756103388</v>
      </c>
      <c r="J15" s="1"/>
    </row>
    <row r="16" spans="1:13" ht="28">
      <c r="A16" s="135" t="s">
        <v>138</v>
      </c>
      <c r="B16" s="147">
        <v>98.116758494475803</v>
      </c>
      <c r="C16" s="690">
        <v>94.339592135696719</v>
      </c>
      <c r="D16" s="147">
        <v>10.87487210274386</v>
      </c>
      <c r="E16" s="690">
        <v>16.002452516735943</v>
      </c>
      <c r="F16" s="147">
        <v>419.44220980637084</v>
      </c>
      <c r="G16" s="690">
        <v>647.31870157195431</v>
      </c>
      <c r="H16" s="147">
        <v>528.43384040359047</v>
      </c>
      <c r="I16" s="690">
        <v>757.66074622438703</v>
      </c>
      <c r="J16" s="1"/>
    </row>
    <row r="17" spans="1:19" ht="14.5" thickBot="1">
      <c r="A17" s="139" t="s">
        <v>151</v>
      </c>
      <c r="B17" s="147">
        <v>98.116758494475803</v>
      </c>
      <c r="C17" s="690">
        <v>94.339592135696719</v>
      </c>
      <c r="D17" s="147">
        <v>10.87487210274386</v>
      </c>
      <c r="E17" s="690">
        <v>16.002452516735943</v>
      </c>
      <c r="F17" s="147">
        <v>419.44220980637084</v>
      </c>
      <c r="G17" s="690">
        <v>647.31870157195431</v>
      </c>
      <c r="H17" s="147">
        <v>528.43384040359047</v>
      </c>
      <c r="I17" s="690">
        <v>757.66074622438703</v>
      </c>
      <c r="J17" s="1"/>
    </row>
    <row r="18" spans="1:19" customFormat="1" ht="14.5">
      <c r="A18" s="140"/>
      <c r="B18" s="141"/>
      <c r="C18" s="141"/>
      <c r="D18" s="141"/>
      <c r="E18" s="141"/>
      <c r="F18" s="141"/>
      <c r="G18" s="141"/>
      <c r="H18" s="141"/>
      <c r="I18" s="141"/>
      <c r="J18" s="1"/>
      <c r="K18" s="2"/>
      <c r="L18" s="2"/>
      <c r="M18" s="2"/>
      <c r="N18" s="2"/>
      <c r="O18" s="2"/>
      <c r="P18" s="2"/>
      <c r="Q18" s="2"/>
      <c r="R18" s="2"/>
      <c r="S18" s="2"/>
    </row>
    <row r="19" spans="1:19" customFormat="1" ht="15" thickBot="1">
      <c r="A19" s="1"/>
      <c r="B19" s="1"/>
      <c r="C19" s="1"/>
      <c r="D19" s="1"/>
      <c r="E19" s="1"/>
      <c r="F19" s="1"/>
      <c r="G19" s="1"/>
      <c r="H19" s="1"/>
      <c r="I19" s="1"/>
      <c r="J19" s="1"/>
      <c r="K19" s="2"/>
      <c r="L19" s="2"/>
      <c r="M19" s="2"/>
      <c r="N19" s="2"/>
      <c r="O19" s="2"/>
      <c r="P19" s="2"/>
      <c r="Q19" s="2"/>
      <c r="R19" s="2"/>
      <c r="S19" s="2"/>
    </row>
    <row r="20" spans="1:19" customFormat="1" ht="14.25" customHeight="1" thickBot="1">
      <c r="A20" s="129"/>
      <c r="B20" s="713" t="s">
        <v>142</v>
      </c>
      <c r="C20" s="714"/>
      <c r="D20" s="713" t="s">
        <v>143</v>
      </c>
      <c r="E20" s="714"/>
      <c r="F20" s="713" t="s">
        <v>144</v>
      </c>
      <c r="G20" s="714"/>
      <c r="H20" s="713" t="s">
        <v>145</v>
      </c>
      <c r="I20" s="714"/>
      <c r="J20" s="1"/>
      <c r="K20" s="2"/>
      <c r="L20" s="2"/>
      <c r="M20" s="2"/>
      <c r="N20" s="2"/>
      <c r="O20" s="2"/>
      <c r="P20" s="2"/>
      <c r="Q20" s="2"/>
      <c r="R20" s="2"/>
      <c r="S20" s="2"/>
    </row>
    <row r="21" spans="1:19" customFormat="1" ht="14.25" customHeight="1" thickBot="1">
      <c r="A21" s="130"/>
      <c r="B21" s="131" t="s">
        <v>133</v>
      </c>
      <c r="C21" s="132" t="s">
        <v>150</v>
      </c>
      <c r="D21" s="131" t="s">
        <v>133</v>
      </c>
      <c r="E21" s="132" t="s">
        <v>150</v>
      </c>
      <c r="F21" s="131" t="s">
        <v>133</v>
      </c>
      <c r="G21" s="132" t="s">
        <v>150</v>
      </c>
      <c r="H21" s="131" t="s">
        <v>133</v>
      </c>
      <c r="I21" s="132" t="s">
        <v>150</v>
      </c>
      <c r="J21" s="1"/>
      <c r="K21" s="2"/>
      <c r="L21" s="2"/>
      <c r="M21" s="2"/>
      <c r="N21" s="2"/>
      <c r="O21" s="2"/>
      <c r="P21" s="2"/>
      <c r="Q21" s="2"/>
      <c r="R21" s="2"/>
      <c r="S21" s="2"/>
    </row>
    <row r="22" spans="1:19" customFormat="1" ht="15" thickBot="1">
      <c r="A22" s="710" t="s">
        <v>146</v>
      </c>
      <c r="B22" s="711"/>
      <c r="C22" s="711"/>
      <c r="D22" s="711"/>
      <c r="E22" s="711"/>
      <c r="F22" s="711"/>
      <c r="G22" s="711"/>
      <c r="H22" s="711"/>
      <c r="I22" s="712"/>
      <c r="J22" s="1"/>
      <c r="K22" s="2"/>
      <c r="L22" s="2"/>
      <c r="M22" s="2"/>
      <c r="N22" s="2"/>
      <c r="O22" s="2"/>
      <c r="P22" s="2"/>
      <c r="Q22" s="2"/>
      <c r="R22" s="2"/>
      <c r="S22" s="2"/>
    </row>
    <row r="23" spans="1:19" customFormat="1" ht="29" thickBot="1">
      <c r="A23" s="133" t="s">
        <v>136</v>
      </c>
      <c r="B23" s="147">
        <v>100</v>
      </c>
      <c r="C23" s="690">
        <v>100</v>
      </c>
      <c r="D23" s="147">
        <v>12.264509277997798</v>
      </c>
      <c r="E23" s="690">
        <v>25.129291282885504</v>
      </c>
      <c r="F23" s="147">
        <v>446.33385299158539</v>
      </c>
      <c r="G23" s="690">
        <v>806.06392250253532</v>
      </c>
      <c r="H23" s="147">
        <v>558.59836226958328</v>
      </c>
      <c r="I23" s="690">
        <v>931.19321378542088</v>
      </c>
      <c r="J23" s="1"/>
      <c r="K23" s="2"/>
      <c r="L23" s="2"/>
      <c r="M23" s="2"/>
      <c r="N23" s="2"/>
      <c r="O23" s="2"/>
      <c r="P23" s="2"/>
      <c r="Q23" s="2"/>
      <c r="R23" s="2"/>
      <c r="S23" s="2"/>
    </row>
    <row r="24" spans="1:19" customFormat="1" ht="43" thickBot="1">
      <c r="A24" s="135" t="s">
        <v>137</v>
      </c>
      <c r="B24" s="147">
        <v>1.8832415055241931</v>
      </c>
      <c r="C24" s="690">
        <v>5.6604078643032896</v>
      </c>
      <c r="D24" s="147">
        <v>1.3896371752539387</v>
      </c>
      <c r="E24" s="690">
        <v>9.1268387661495591</v>
      </c>
      <c r="F24" s="147">
        <v>26.891643185214591</v>
      </c>
      <c r="G24" s="690">
        <v>158.74522093058104</v>
      </c>
      <c r="H24" s="147">
        <v>30.164521865992729</v>
      </c>
      <c r="I24" s="690">
        <v>173.53246756103388</v>
      </c>
      <c r="J24" s="1"/>
      <c r="K24" s="2"/>
      <c r="L24" s="2"/>
      <c r="M24" s="2"/>
      <c r="N24" s="2"/>
      <c r="O24" s="2"/>
      <c r="P24" s="2"/>
      <c r="Q24" s="2"/>
      <c r="R24" s="2"/>
      <c r="S24" s="2"/>
    </row>
    <row r="25" spans="1:19" customFormat="1" ht="28.5">
      <c r="A25" s="135" t="s">
        <v>138</v>
      </c>
      <c r="B25" s="147">
        <v>98.116758494475803</v>
      </c>
      <c r="C25" s="690">
        <v>94.339592135696719</v>
      </c>
      <c r="D25" s="147">
        <v>10.87487210274386</v>
      </c>
      <c r="E25" s="690">
        <v>16.002452516735943</v>
      </c>
      <c r="F25" s="147">
        <v>419.44220980637084</v>
      </c>
      <c r="G25" s="690">
        <v>647.31870157195431</v>
      </c>
      <c r="H25" s="147">
        <v>528.43384040359047</v>
      </c>
      <c r="I25" s="690">
        <v>757.66074622438703</v>
      </c>
      <c r="J25" s="1"/>
      <c r="K25" s="2"/>
      <c r="L25" s="2"/>
      <c r="M25" s="2"/>
      <c r="N25" s="2"/>
      <c r="O25" s="2"/>
      <c r="P25" s="2"/>
      <c r="Q25" s="2"/>
      <c r="R25" s="2"/>
      <c r="S25" s="2"/>
    </row>
    <row r="26" spans="1:19" customFormat="1" ht="15" thickBot="1">
      <c r="A26" s="139" t="s">
        <v>151</v>
      </c>
      <c r="B26" s="147">
        <v>98.116758494475803</v>
      </c>
      <c r="C26" s="690">
        <v>94.339592135696719</v>
      </c>
      <c r="D26" s="147">
        <v>10.87487210274386</v>
      </c>
      <c r="E26" s="690">
        <v>16.002452516735943</v>
      </c>
      <c r="F26" s="147">
        <v>419.44220980637084</v>
      </c>
      <c r="G26" s="690">
        <v>647.31870157195431</v>
      </c>
      <c r="H26" s="147">
        <v>528.43384040359047</v>
      </c>
      <c r="I26" s="690">
        <v>757.66074622438703</v>
      </c>
      <c r="J26" s="1"/>
      <c r="K26" s="2"/>
      <c r="L26" s="2"/>
      <c r="M26" s="2"/>
      <c r="N26" s="2"/>
      <c r="O26" s="2"/>
      <c r="P26" s="2"/>
      <c r="Q26" s="2"/>
      <c r="R26" s="2"/>
      <c r="S26" s="2"/>
    </row>
    <row r="27" spans="1:19" customFormat="1" ht="15" thickBot="1">
      <c r="A27" s="1"/>
      <c r="B27" s="1"/>
      <c r="C27" s="1"/>
      <c r="D27" s="1"/>
      <c r="E27" s="1"/>
      <c r="F27" s="1"/>
      <c r="G27" s="1"/>
      <c r="H27" s="1"/>
      <c r="I27" s="1"/>
      <c r="J27" s="1"/>
      <c r="K27" s="2"/>
      <c r="L27" s="2"/>
      <c r="M27" s="2"/>
      <c r="N27" s="2"/>
      <c r="O27" s="2"/>
      <c r="P27" s="2"/>
      <c r="Q27" s="2"/>
      <c r="R27" s="2"/>
      <c r="S27" s="2"/>
    </row>
    <row r="28" spans="1:19" customFormat="1" ht="14.25" customHeight="1" thickBot="1">
      <c r="A28" s="129"/>
      <c r="B28" s="713" t="s">
        <v>142</v>
      </c>
      <c r="C28" s="714"/>
      <c r="D28" s="713" t="s">
        <v>143</v>
      </c>
      <c r="E28" s="714"/>
      <c r="F28" s="713" t="s">
        <v>144</v>
      </c>
      <c r="G28" s="714"/>
      <c r="H28" s="713" t="s">
        <v>145</v>
      </c>
      <c r="I28" s="714"/>
      <c r="J28" s="1"/>
      <c r="K28" s="2"/>
      <c r="L28" s="2"/>
      <c r="M28" s="2"/>
      <c r="N28" s="2"/>
      <c r="O28" s="2"/>
      <c r="P28" s="2"/>
      <c r="Q28" s="2"/>
      <c r="R28" s="2"/>
      <c r="S28" s="2"/>
    </row>
    <row r="29" spans="1:19" customFormat="1" ht="14.25" customHeight="1" thickBot="1">
      <c r="A29" s="130"/>
      <c r="B29" s="131" t="s">
        <v>133</v>
      </c>
      <c r="C29" s="132" t="s">
        <v>150</v>
      </c>
      <c r="D29" s="131" t="s">
        <v>133</v>
      </c>
      <c r="E29" s="132" t="s">
        <v>150</v>
      </c>
      <c r="F29" s="131" t="s">
        <v>133</v>
      </c>
      <c r="G29" s="132" t="s">
        <v>150</v>
      </c>
      <c r="H29" s="131" t="s">
        <v>133</v>
      </c>
      <c r="I29" s="132" t="s">
        <v>150</v>
      </c>
      <c r="J29" s="1"/>
      <c r="K29" s="2"/>
      <c r="L29" s="2"/>
      <c r="M29" s="2"/>
      <c r="N29" s="2"/>
      <c r="O29" s="2"/>
      <c r="P29" s="2"/>
      <c r="Q29" s="2"/>
      <c r="R29" s="2"/>
      <c r="S29" s="2"/>
    </row>
    <row r="30" spans="1:19" customFormat="1" ht="15" thickBot="1">
      <c r="A30" s="710" t="s">
        <v>147</v>
      </c>
      <c r="B30" s="711"/>
      <c r="C30" s="711"/>
      <c r="D30" s="711"/>
      <c r="E30" s="711"/>
      <c r="F30" s="711"/>
      <c r="G30" s="711"/>
      <c r="H30" s="711"/>
      <c r="I30" s="712"/>
      <c r="J30" s="1"/>
      <c r="K30" s="2"/>
      <c r="L30" s="2"/>
      <c r="M30" s="2"/>
      <c r="N30" s="2"/>
      <c r="O30" s="2"/>
      <c r="P30" s="2"/>
      <c r="Q30" s="2"/>
      <c r="R30" s="2"/>
      <c r="S30" s="2"/>
    </row>
    <row r="31" spans="1:19" customFormat="1" ht="29" thickBot="1">
      <c r="A31" s="133" t="s">
        <v>136</v>
      </c>
      <c r="B31" s="134">
        <v>0</v>
      </c>
      <c r="C31" s="134">
        <v>0</v>
      </c>
      <c r="D31" s="134">
        <v>0</v>
      </c>
      <c r="E31" s="134">
        <v>0</v>
      </c>
      <c r="F31" s="134">
        <v>0</v>
      </c>
      <c r="G31" s="134">
        <v>0</v>
      </c>
      <c r="H31" s="148">
        <v>0</v>
      </c>
      <c r="I31" s="149">
        <v>0</v>
      </c>
      <c r="J31" s="1"/>
      <c r="K31" s="2"/>
      <c r="L31" s="2"/>
      <c r="M31" s="2"/>
      <c r="N31" s="2"/>
      <c r="O31" s="2"/>
      <c r="P31" s="2"/>
      <c r="Q31" s="2"/>
      <c r="R31" s="2"/>
      <c r="S31" s="2"/>
    </row>
    <row r="32" spans="1:19" customFormat="1" ht="43" thickBot="1">
      <c r="A32" s="135" t="s">
        <v>137</v>
      </c>
      <c r="B32" s="150">
        <v>0</v>
      </c>
      <c r="C32" s="150">
        <v>0</v>
      </c>
      <c r="D32" s="150">
        <v>0</v>
      </c>
      <c r="E32" s="150">
        <v>0</v>
      </c>
      <c r="F32" s="150">
        <v>0</v>
      </c>
      <c r="G32" s="150">
        <v>0</v>
      </c>
      <c r="H32" s="134">
        <v>0</v>
      </c>
      <c r="I32" s="151">
        <v>0</v>
      </c>
      <c r="J32" s="1"/>
      <c r="K32" s="2"/>
      <c r="L32" s="2"/>
      <c r="M32" s="2"/>
      <c r="N32" s="2"/>
      <c r="O32" s="2"/>
      <c r="P32" s="2"/>
      <c r="Q32" s="2"/>
      <c r="R32" s="2"/>
      <c r="S32" s="2"/>
    </row>
    <row r="33" spans="1:19" customFormat="1" ht="29" thickBot="1">
      <c r="A33" s="135" t="s">
        <v>138</v>
      </c>
      <c r="B33" s="152">
        <v>0</v>
      </c>
      <c r="C33" s="152">
        <v>0</v>
      </c>
      <c r="D33" s="152">
        <v>0</v>
      </c>
      <c r="E33" s="153">
        <v>0</v>
      </c>
      <c r="F33" s="152">
        <v>0</v>
      </c>
      <c r="G33" s="153">
        <v>0</v>
      </c>
      <c r="H33" s="148">
        <v>0</v>
      </c>
      <c r="I33" s="149">
        <v>0</v>
      </c>
      <c r="J33" s="1"/>
      <c r="K33" s="2"/>
      <c r="L33" s="2"/>
      <c r="M33" s="2"/>
      <c r="N33" s="2"/>
      <c r="O33" s="2"/>
      <c r="P33" s="2"/>
      <c r="Q33" s="2"/>
      <c r="R33" s="2"/>
      <c r="S33" s="2"/>
    </row>
    <row r="34" spans="1:19" customFormat="1" ht="15" thickBot="1">
      <c r="A34" s="139" t="s">
        <v>151</v>
      </c>
      <c r="B34" s="154">
        <v>0</v>
      </c>
      <c r="C34" s="155">
        <v>0</v>
      </c>
      <c r="D34" s="154">
        <v>0</v>
      </c>
      <c r="E34" s="156">
        <v>0</v>
      </c>
      <c r="F34" s="154">
        <v>0</v>
      </c>
      <c r="G34" s="156">
        <v>0</v>
      </c>
      <c r="H34" s="157">
        <v>0</v>
      </c>
      <c r="I34" s="152">
        <v>0</v>
      </c>
      <c r="J34" s="1"/>
      <c r="K34" s="2"/>
      <c r="L34" s="2"/>
      <c r="M34" s="2"/>
      <c r="N34" s="2"/>
      <c r="O34" s="2"/>
      <c r="P34" s="2"/>
      <c r="Q34" s="2"/>
      <c r="R34" s="2"/>
      <c r="S34" s="2"/>
    </row>
    <row r="35" spans="1:19" customFormat="1" ht="14.5">
      <c r="A35" s="1"/>
      <c r="B35" s="1"/>
      <c r="C35" s="1"/>
      <c r="D35" s="1"/>
      <c r="E35" s="1"/>
      <c r="F35" s="1"/>
      <c r="G35" s="1"/>
      <c r="H35" s="1"/>
      <c r="I35" s="1"/>
      <c r="J35" s="1"/>
      <c r="K35" s="1"/>
      <c r="L35" s="1"/>
      <c r="M35" s="1"/>
    </row>
    <row r="36" spans="1:19" customFormat="1" ht="14.5">
      <c r="A36" s="1" t="s">
        <v>152</v>
      </c>
      <c r="B36" s="1"/>
      <c r="C36" s="1"/>
      <c r="D36" s="1"/>
      <c r="E36" s="1"/>
      <c r="F36" s="1"/>
      <c r="G36" s="1"/>
      <c r="H36" s="1"/>
      <c r="I36" s="1"/>
      <c r="J36" s="1"/>
      <c r="K36" s="1"/>
      <c r="L36" s="1"/>
      <c r="M36" s="1"/>
    </row>
    <row r="37" spans="1:19" customFormat="1" ht="14.5">
      <c r="A37" s="13" t="s">
        <v>153</v>
      </c>
      <c r="B37" s="1"/>
      <c r="C37" s="1"/>
      <c r="D37" s="1"/>
      <c r="E37" s="1"/>
      <c r="F37" s="1"/>
      <c r="G37" s="1"/>
      <c r="H37" s="1"/>
      <c r="I37" s="1"/>
      <c r="J37" s="1"/>
      <c r="K37" s="1"/>
      <c r="L37" s="1"/>
      <c r="M37" s="1"/>
    </row>
    <row r="38" spans="1:19" customFormat="1" ht="14.5">
      <c r="A38" s="13" t="s">
        <v>154</v>
      </c>
      <c r="B38" s="1"/>
      <c r="C38" s="1"/>
      <c r="D38" s="1"/>
      <c r="E38" s="1"/>
      <c r="F38" s="1"/>
      <c r="G38" s="1"/>
      <c r="H38" s="1"/>
      <c r="I38" s="1"/>
      <c r="J38" s="1"/>
      <c r="K38" s="1"/>
      <c r="L38" s="1"/>
      <c r="M38" s="1"/>
    </row>
    <row r="39" spans="1:19" customFormat="1" ht="14.5">
      <c r="A39" s="13" t="s">
        <v>155</v>
      </c>
      <c r="B39" s="1"/>
      <c r="C39" s="1"/>
      <c r="D39" s="1"/>
      <c r="E39" s="1"/>
      <c r="F39" s="1"/>
      <c r="G39" s="1"/>
      <c r="H39" s="1"/>
      <c r="I39" s="1"/>
      <c r="J39" s="1"/>
      <c r="K39" s="1"/>
      <c r="L39" s="1"/>
      <c r="M39" s="1"/>
    </row>
    <row r="40" spans="1:19" customFormat="1" ht="14.5">
      <c r="A40" s="158" t="s">
        <v>156</v>
      </c>
      <c r="B40" s="1"/>
      <c r="C40" s="1"/>
      <c r="D40" s="1"/>
      <c r="E40" s="1"/>
      <c r="F40" s="1"/>
      <c r="G40" s="1"/>
      <c r="H40" s="1"/>
      <c r="I40" s="1"/>
      <c r="J40" s="1"/>
      <c r="K40" s="1"/>
      <c r="L40" s="1"/>
      <c r="M40" s="1"/>
    </row>
    <row r="41" spans="1:19" customFormat="1" ht="14.5">
      <c r="A41" s="158" t="s">
        <v>157</v>
      </c>
      <c r="B41" s="1"/>
      <c r="C41" s="1"/>
      <c r="D41" s="1"/>
      <c r="E41" s="1"/>
      <c r="F41" s="1"/>
      <c r="G41" s="1"/>
      <c r="H41" s="1"/>
      <c r="I41" s="1"/>
      <c r="J41" s="1"/>
      <c r="K41" s="1"/>
      <c r="L41" s="1"/>
      <c r="M41" s="1"/>
    </row>
    <row r="42" spans="1:19" customFormat="1" ht="14.5">
      <c r="A42" s="1"/>
      <c r="B42" s="1"/>
      <c r="C42" s="1"/>
      <c r="D42" s="1"/>
      <c r="E42" s="1"/>
      <c r="F42" s="1"/>
      <c r="G42" s="1"/>
      <c r="H42" s="1"/>
      <c r="I42" s="1"/>
      <c r="J42" s="1"/>
      <c r="K42" s="1"/>
      <c r="L42" s="1"/>
      <c r="M42" s="1"/>
    </row>
    <row r="43" spans="1:19" customFormat="1" ht="14.5"/>
    <row r="44" spans="1:19" customFormat="1" ht="14.5"/>
    <row r="45" spans="1:19" customFormat="1" ht="14.5"/>
    <row r="46" spans="1:19" customFormat="1" ht="14.5"/>
    <row r="47" spans="1:19" customFormat="1" ht="14.5"/>
    <row r="48" spans="1:19" customFormat="1" ht="14.5"/>
  </sheetData>
  <mergeCells count="20">
    <mergeCell ref="A3:C3"/>
    <mergeCell ref="E3:F3"/>
    <mergeCell ref="B4:C4"/>
    <mergeCell ref="E4:F4"/>
    <mergeCell ref="B5:C5"/>
    <mergeCell ref="A30:I30"/>
    <mergeCell ref="B11:C11"/>
    <mergeCell ref="D11:E11"/>
    <mergeCell ref="F11:G11"/>
    <mergeCell ref="H11:I11"/>
    <mergeCell ref="A13:I13"/>
    <mergeCell ref="B20:C20"/>
    <mergeCell ref="D20:E20"/>
    <mergeCell ref="F20:G20"/>
    <mergeCell ref="H20:I20"/>
    <mergeCell ref="A22:I22"/>
    <mergeCell ref="B28:C28"/>
    <mergeCell ref="D28:E28"/>
    <mergeCell ref="F28:G28"/>
    <mergeCell ref="H28:I28"/>
  </mergeCell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DDEBF7"/>
  </sheetPr>
  <dimension ref="A1:N103"/>
  <sheetViews>
    <sheetView zoomScale="115" zoomScaleNormal="115" workbookViewId="0"/>
  </sheetViews>
  <sheetFormatPr defaultRowHeight="14"/>
  <cols>
    <col min="1" max="10" width="20.7265625" style="2" customWidth="1"/>
    <col min="11" max="11" width="8.7265625" style="2" customWidth="1"/>
    <col min="12" max="16384" width="8.7265625" style="2"/>
  </cols>
  <sheetData>
    <row r="1" spans="1:14" s="1" customFormat="1" ht="15" customHeight="1">
      <c r="A1" s="22" t="s">
        <v>53</v>
      </c>
    </row>
    <row r="2" spans="1:14" ht="15" customHeight="1" thickBot="1">
      <c r="A2" s="1"/>
      <c r="B2" s="1"/>
      <c r="C2" s="1"/>
      <c r="D2" s="1"/>
      <c r="E2" s="1"/>
      <c r="F2" s="1"/>
      <c r="G2" s="1"/>
      <c r="H2" s="1"/>
      <c r="I2" s="1"/>
      <c r="J2" s="1"/>
      <c r="K2" s="1"/>
      <c r="L2" s="1"/>
      <c r="M2" s="1"/>
      <c r="N2" s="1"/>
    </row>
    <row r="3" spans="1:14" ht="20.149999999999999" customHeight="1" thickBot="1">
      <c r="A3" s="702" t="s">
        <v>158</v>
      </c>
      <c r="B3" s="702"/>
      <c r="C3" s="702"/>
      <c r="D3" s="1"/>
      <c r="E3" s="160"/>
      <c r="F3" s="1"/>
      <c r="G3" s="1"/>
      <c r="H3" s="1"/>
      <c r="I3" s="1"/>
      <c r="J3" s="1"/>
      <c r="K3" s="1"/>
      <c r="L3" s="1"/>
      <c r="M3" s="1"/>
      <c r="N3" s="1"/>
    </row>
    <row r="4" spans="1:14" ht="14.5">
      <c r="A4" s="161" t="s">
        <v>1</v>
      </c>
      <c r="B4" s="699" t="s">
        <v>2</v>
      </c>
      <c r="C4" s="699"/>
      <c r="D4" s="1"/>
      <c r="E4" s="160"/>
      <c r="F4" s="1"/>
      <c r="G4" s="1"/>
      <c r="H4" s="1"/>
      <c r="I4" s="1"/>
      <c r="J4" s="1"/>
      <c r="K4" s="1"/>
      <c r="L4" s="1"/>
      <c r="M4" s="1"/>
      <c r="N4" s="1"/>
    </row>
    <row r="5" spans="1:14" ht="15" thickBot="1">
      <c r="A5" s="162" t="s">
        <v>3</v>
      </c>
      <c r="B5" s="720" t="s">
        <v>4</v>
      </c>
      <c r="C5" s="720"/>
      <c r="D5" s="1"/>
      <c r="E5" s="1"/>
      <c r="F5" s="1"/>
      <c r="G5" s="1"/>
      <c r="H5" s="1"/>
      <c r="I5" s="1"/>
      <c r="J5" s="1"/>
      <c r="K5" s="1"/>
      <c r="L5" s="1"/>
      <c r="M5" s="1"/>
      <c r="N5" s="1"/>
    </row>
    <row r="6" spans="1:14" ht="15" thickBot="1">
      <c r="A6" s="94"/>
      <c r="B6" s="31"/>
      <c r="C6" s="31"/>
      <c r="D6" s="1"/>
      <c r="E6" s="1"/>
      <c r="F6" s="1"/>
      <c r="G6" s="1"/>
      <c r="H6" s="1"/>
      <c r="I6" s="1"/>
      <c r="J6" s="1"/>
      <c r="K6" s="1"/>
      <c r="L6" s="1"/>
      <c r="M6" s="1"/>
      <c r="N6" s="1"/>
    </row>
    <row r="7" spans="1:14" ht="14.5">
      <c r="A7" s="163" t="s">
        <v>159</v>
      </c>
      <c r="B7" s="164"/>
      <c r="C7" s="165"/>
      <c r="D7" s="166"/>
      <c r="E7" s="1"/>
      <c r="F7" s="1"/>
      <c r="G7" s="1"/>
      <c r="H7" s="1"/>
      <c r="I7" s="1"/>
      <c r="J7" s="1"/>
      <c r="K7" s="1"/>
      <c r="L7" s="1"/>
      <c r="M7" s="1"/>
      <c r="N7" s="1"/>
    </row>
    <row r="8" spans="1:14" ht="14.5">
      <c r="A8" s="167" t="s">
        <v>160</v>
      </c>
      <c r="B8" s="168"/>
      <c r="C8" s="168"/>
      <c r="D8" s="169"/>
      <c r="E8" s="1"/>
      <c r="F8" s="1"/>
      <c r="G8" s="1"/>
      <c r="H8" s="1"/>
      <c r="I8" s="1"/>
      <c r="J8" s="1"/>
      <c r="K8" s="1"/>
      <c r="L8" s="1"/>
      <c r="M8" s="1"/>
      <c r="N8" s="1"/>
    </row>
    <row r="9" spans="1:14" ht="15" thickBot="1">
      <c r="A9" s="170" t="s">
        <v>161</v>
      </c>
      <c r="B9" s="171"/>
      <c r="C9" s="172"/>
      <c r="D9" s="173"/>
      <c r="E9" s="1"/>
      <c r="F9" s="1"/>
      <c r="G9" s="1"/>
      <c r="H9" s="1"/>
      <c r="I9" s="1"/>
      <c r="J9" s="1"/>
      <c r="K9" s="1"/>
      <c r="L9" s="1"/>
      <c r="M9" s="1"/>
      <c r="N9" s="1"/>
    </row>
    <row r="10" spans="1:14" ht="14.5" thickBot="1">
      <c r="A10" s="1"/>
      <c r="B10" s="1"/>
      <c r="C10" s="1"/>
      <c r="D10" s="1"/>
      <c r="E10" s="1"/>
      <c r="F10" s="1"/>
      <c r="G10" s="1"/>
      <c r="H10" s="1"/>
      <c r="I10" s="1"/>
      <c r="J10" s="1"/>
      <c r="K10" s="1"/>
      <c r="L10" s="1"/>
      <c r="M10" s="1"/>
      <c r="N10" s="1"/>
    </row>
    <row r="11" spans="1:14" ht="18.75" customHeight="1" thickBot="1">
      <c r="A11" s="174" t="s">
        <v>162</v>
      </c>
      <c r="B11" s="122" t="s">
        <v>163</v>
      </c>
      <c r="C11" s="175" t="s">
        <v>164</v>
      </c>
      <c r="D11" s="175" t="s">
        <v>165</v>
      </c>
      <c r="E11" s="1"/>
      <c r="F11" s="1"/>
      <c r="G11" s="1"/>
      <c r="H11" s="1"/>
      <c r="I11" s="1"/>
      <c r="J11" s="1"/>
      <c r="K11" s="1"/>
      <c r="L11" s="1"/>
      <c r="M11" s="1"/>
      <c r="N11" s="1"/>
    </row>
    <row r="12" spans="1:14" ht="29.25" customHeight="1" thickBot="1">
      <c r="A12" s="176" t="s">
        <v>166</v>
      </c>
      <c r="B12" s="177">
        <v>100</v>
      </c>
      <c r="C12" s="721"/>
      <c r="D12" s="178"/>
      <c r="E12" s="1"/>
      <c r="F12" s="1"/>
      <c r="G12" s="1"/>
      <c r="H12" s="1"/>
      <c r="I12" s="1"/>
      <c r="J12" s="1"/>
      <c r="K12" s="1"/>
      <c r="L12" s="1"/>
      <c r="M12" s="1"/>
      <c r="N12" s="1"/>
    </row>
    <row r="13" spans="1:14" ht="43.5" customHeight="1" thickBot="1">
      <c r="A13" s="179" t="s">
        <v>167</v>
      </c>
      <c r="B13" s="180">
        <v>1.6050040449079001E-2</v>
      </c>
      <c r="C13" s="721"/>
      <c r="D13" s="181" t="s">
        <v>168</v>
      </c>
      <c r="E13" s="1"/>
      <c r="F13" s="1"/>
      <c r="G13" s="1"/>
      <c r="H13" s="1"/>
      <c r="I13" s="1"/>
      <c r="J13" s="1"/>
      <c r="K13" s="1"/>
      <c r="L13" s="1"/>
      <c r="M13" s="1"/>
      <c r="N13" s="1"/>
    </row>
    <row r="14" spans="1:14" ht="43.5" customHeight="1" thickBot="1">
      <c r="A14" s="176" t="s">
        <v>169</v>
      </c>
      <c r="B14" s="180">
        <v>99.983949959550927</v>
      </c>
      <c r="C14" s="721"/>
      <c r="D14" s="178"/>
      <c r="E14" s="1"/>
      <c r="F14" s="1"/>
      <c r="G14" s="1"/>
      <c r="H14" s="1"/>
      <c r="I14" s="1"/>
      <c r="J14" s="1"/>
      <c r="K14" s="1"/>
      <c r="L14" s="1"/>
      <c r="M14" s="1"/>
      <c r="N14" s="1"/>
    </row>
    <row r="15" spans="1:14" ht="42.75" customHeight="1">
      <c r="A15" s="176" t="s">
        <v>170</v>
      </c>
      <c r="B15" s="177">
        <v>0</v>
      </c>
      <c r="C15" s="721"/>
      <c r="D15" s="178"/>
      <c r="E15" s="1"/>
      <c r="F15" s="1"/>
      <c r="G15" s="1"/>
      <c r="H15" s="1"/>
      <c r="I15" s="1"/>
      <c r="J15" s="1"/>
      <c r="K15" s="1"/>
      <c r="L15" s="1"/>
      <c r="M15" s="1"/>
      <c r="N15" s="1"/>
    </row>
    <row r="16" spans="1:14" ht="56">
      <c r="A16" s="176" t="s">
        <v>171</v>
      </c>
      <c r="B16" s="177">
        <v>99.983949959550927</v>
      </c>
      <c r="C16" s="177">
        <v>0.32643609378108729</v>
      </c>
      <c r="D16" s="178"/>
      <c r="E16" s="1"/>
      <c r="F16" s="1"/>
      <c r="G16" s="1"/>
      <c r="H16" s="1"/>
      <c r="I16" s="1"/>
      <c r="J16" s="1"/>
      <c r="K16" s="1"/>
      <c r="L16" s="1"/>
      <c r="M16" s="1"/>
      <c r="N16" s="1"/>
    </row>
    <row r="17" spans="1:14">
      <c r="A17" s="179" t="s">
        <v>172</v>
      </c>
      <c r="B17" s="180">
        <v>0</v>
      </c>
      <c r="C17" s="180">
        <v>0</v>
      </c>
      <c r="D17" s="181"/>
      <c r="E17" s="1"/>
      <c r="F17" s="1"/>
      <c r="G17" s="1"/>
      <c r="H17" s="1"/>
      <c r="I17" s="1"/>
      <c r="J17" s="1"/>
      <c r="K17" s="1"/>
      <c r="L17" s="1"/>
      <c r="M17" s="1"/>
      <c r="N17" s="1"/>
    </row>
    <row r="18" spans="1:14" ht="28">
      <c r="A18" s="176" t="s">
        <v>173</v>
      </c>
      <c r="B18" s="180">
        <v>99.983949959550898</v>
      </c>
      <c r="C18" s="180">
        <v>0.32643609378108729</v>
      </c>
      <c r="D18" s="178"/>
      <c r="E18" s="1"/>
      <c r="F18" s="1"/>
      <c r="G18" s="1"/>
      <c r="H18" s="1"/>
      <c r="I18" s="1"/>
      <c r="J18" s="1"/>
      <c r="K18" s="1"/>
      <c r="L18" s="1"/>
      <c r="M18" s="1"/>
      <c r="N18" s="1"/>
    </row>
    <row r="19" spans="1:14" ht="28">
      <c r="A19" s="176" t="s">
        <v>174</v>
      </c>
      <c r="B19" s="177">
        <v>5.7322848688145962</v>
      </c>
      <c r="C19" s="182">
        <v>293702</v>
      </c>
      <c r="D19" s="178"/>
      <c r="E19" s="1"/>
      <c r="F19" s="1"/>
      <c r="G19" s="1"/>
      <c r="H19" s="1"/>
      <c r="I19" s="1"/>
      <c r="J19" s="1"/>
      <c r="K19" s="1"/>
      <c r="L19" s="1"/>
      <c r="M19" s="1"/>
      <c r="N19" s="1"/>
    </row>
    <row r="20" spans="1:14">
      <c r="A20" s="176" t="s">
        <v>139</v>
      </c>
      <c r="B20" s="177">
        <v>1.0558023171125301E-2</v>
      </c>
      <c r="C20" s="177">
        <v>1.014461266336703E-5</v>
      </c>
      <c r="D20" s="183"/>
      <c r="E20" s="1"/>
      <c r="F20" s="1"/>
      <c r="G20" s="1"/>
      <c r="H20" s="1"/>
      <c r="I20" s="1"/>
      <c r="J20" s="1"/>
      <c r="K20" s="1"/>
      <c r="L20" s="1"/>
      <c r="M20" s="1"/>
      <c r="N20" s="1"/>
    </row>
    <row r="21" spans="1:14">
      <c r="A21" s="176" t="s">
        <v>140</v>
      </c>
      <c r="B21" s="177">
        <v>1.1050354614567217</v>
      </c>
      <c r="C21" s="177">
        <v>3.6901028562997575E-3</v>
      </c>
      <c r="D21" s="183"/>
      <c r="E21" s="1"/>
      <c r="F21" s="1"/>
      <c r="G21" s="1"/>
      <c r="H21" s="1"/>
      <c r="I21" s="1"/>
      <c r="J21" s="1"/>
      <c r="K21" s="1"/>
      <c r="L21" s="1"/>
      <c r="M21" s="1"/>
      <c r="N21" s="1"/>
    </row>
    <row r="22" spans="1:14">
      <c r="A22" s="176" t="s">
        <v>141</v>
      </c>
      <c r="B22" s="177">
        <v>93.136071606108445</v>
      </c>
      <c r="C22" s="177">
        <v>0.316528569169507</v>
      </c>
      <c r="D22" s="183"/>
      <c r="E22" s="1"/>
      <c r="F22" s="1"/>
      <c r="G22" s="1"/>
      <c r="H22" s="1"/>
      <c r="I22" s="1"/>
      <c r="J22" s="1"/>
      <c r="K22" s="1"/>
      <c r="L22" s="1"/>
      <c r="M22" s="1"/>
      <c r="N22" s="1"/>
    </row>
    <row r="23" spans="1:14" customFormat="1" ht="15" thickBot="1">
      <c r="A23" s="184" t="s">
        <v>175</v>
      </c>
      <c r="B23" s="177">
        <v>0</v>
      </c>
      <c r="C23" s="185"/>
      <c r="D23" s="186"/>
      <c r="E23" s="1"/>
      <c r="F23" s="1"/>
      <c r="G23" s="1"/>
      <c r="H23" s="1"/>
      <c r="I23" s="1"/>
      <c r="J23" s="1"/>
      <c r="K23" s="1"/>
      <c r="L23" s="1"/>
      <c r="M23" s="1"/>
      <c r="N23" s="1"/>
    </row>
    <row r="24" spans="1:14" customFormat="1" ht="28.5">
      <c r="A24" s="187" t="s">
        <v>174</v>
      </c>
      <c r="B24" s="188">
        <v>5.7322848688145962</v>
      </c>
      <c r="C24" s="188">
        <v>6.2072771426171323E-3</v>
      </c>
      <c r="D24" s="189"/>
      <c r="E24" s="1"/>
      <c r="F24" s="1"/>
      <c r="G24" s="1"/>
      <c r="H24" s="1"/>
      <c r="I24" s="1"/>
      <c r="J24" s="1"/>
      <c r="K24" s="1"/>
      <c r="L24" s="1"/>
      <c r="M24" s="1"/>
      <c r="N24" s="1"/>
    </row>
    <row r="25" spans="1:14" customFormat="1" ht="14.5">
      <c r="A25" s="190" t="s">
        <v>176</v>
      </c>
      <c r="B25" s="177">
        <v>5.7322848688145962</v>
      </c>
      <c r="C25" s="177">
        <v>6.2072771426171323E-3</v>
      </c>
      <c r="D25" s="178"/>
      <c r="E25" s="1"/>
      <c r="F25" s="1"/>
      <c r="G25" s="1"/>
      <c r="H25" s="1"/>
      <c r="I25" s="1"/>
      <c r="J25" s="1"/>
      <c r="K25" s="1"/>
      <c r="L25" s="1"/>
      <c r="M25" s="1"/>
      <c r="N25" s="1"/>
    </row>
    <row r="26" spans="1:14" customFormat="1" ht="14.5">
      <c r="A26" s="190" t="s">
        <v>177</v>
      </c>
      <c r="B26" s="177">
        <v>0</v>
      </c>
      <c r="C26" s="191"/>
      <c r="D26" s="178"/>
      <c r="E26" s="1"/>
      <c r="F26" s="1"/>
      <c r="G26" s="1"/>
      <c r="H26" s="1"/>
      <c r="I26" s="1"/>
      <c r="J26" s="1"/>
      <c r="K26" s="1"/>
      <c r="L26" s="1"/>
      <c r="M26" s="1"/>
      <c r="N26" s="1"/>
    </row>
    <row r="27" spans="1:14" customFormat="1" ht="15" thickBot="1">
      <c r="A27" s="192" t="s">
        <v>178</v>
      </c>
      <c r="B27" s="177">
        <v>0</v>
      </c>
      <c r="C27" s="193"/>
      <c r="D27" s="194"/>
      <c r="E27" s="1"/>
      <c r="F27" s="1"/>
      <c r="G27" s="1"/>
      <c r="H27" s="1"/>
      <c r="I27" s="1"/>
      <c r="J27" s="1"/>
      <c r="K27" s="1"/>
      <c r="L27" s="1"/>
      <c r="M27" s="1"/>
      <c r="N27" s="1"/>
    </row>
    <row r="28" spans="1:14" customFormat="1" ht="28.5">
      <c r="A28" s="195" t="s">
        <v>179</v>
      </c>
      <c r="B28" s="196">
        <v>0</v>
      </c>
      <c r="C28" s="196">
        <v>0</v>
      </c>
      <c r="D28" s="197"/>
      <c r="E28" s="1"/>
      <c r="F28" s="1"/>
      <c r="G28" s="1"/>
      <c r="H28" s="1"/>
      <c r="I28" s="1"/>
      <c r="J28" s="1"/>
      <c r="K28" s="1"/>
      <c r="L28" s="1"/>
      <c r="M28" s="1"/>
      <c r="N28" s="1"/>
    </row>
    <row r="29" spans="1:14" customFormat="1" ht="42.5">
      <c r="A29" s="176" t="s">
        <v>180</v>
      </c>
      <c r="B29" s="177">
        <v>0</v>
      </c>
      <c r="C29" s="198">
        <v>0</v>
      </c>
      <c r="D29" s="178"/>
      <c r="E29" s="1"/>
      <c r="F29" s="1"/>
      <c r="G29" s="1"/>
      <c r="H29" s="1"/>
      <c r="I29" s="1"/>
      <c r="J29" s="1"/>
      <c r="K29" s="1"/>
      <c r="L29" s="1"/>
      <c r="M29" s="1"/>
      <c r="N29" s="1"/>
    </row>
    <row r="30" spans="1:14" customFormat="1" ht="56.5">
      <c r="A30" s="176" t="s">
        <v>181</v>
      </c>
      <c r="B30" s="177">
        <v>0</v>
      </c>
      <c r="C30" s="198">
        <v>0</v>
      </c>
      <c r="D30" s="178"/>
      <c r="E30" s="1"/>
      <c r="F30" s="1"/>
      <c r="G30" s="1"/>
      <c r="H30" s="1"/>
      <c r="I30" s="1"/>
      <c r="J30" s="1"/>
      <c r="K30" s="1"/>
      <c r="L30" s="1"/>
      <c r="M30" s="1"/>
      <c r="N30" s="1"/>
    </row>
    <row r="31" spans="1:14" customFormat="1" ht="57" thickBot="1">
      <c r="A31" s="199" t="s">
        <v>182</v>
      </c>
      <c r="B31" s="177">
        <v>0</v>
      </c>
      <c r="C31" s="198">
        <v>0</v>
      </c>
      <c r="D31" s="194"/>
      <c r="E31" s="1"/>
      <c r="F31" s="1"/>
      <c r="G31" s="1"/>
      <c r="H31" s="1"/>
      <c r="I31" s="1"/>
      <c r="J31" s="1"/>
      <c r="K31" s="1"/>
      <c r="L31" s="1"/>
      <c r="M31" s="1"/>
      <c r="N31" s="1"/>
    </row>
    <row r="32" spans="1:14" customFormat="1" ht="14.5">
      <c r="A32" s="195" t="s">
        <v>183</v>
      </c>
      <c r="B32" s="196">
        <v>5.7322848688145962</v>
      </c>
      <c r="C32" s="200">
        <v>6.2072771426171323E-3</v>
      </c>
      <c r="D32" s="197"/>
      <c r="E32" s="1"/>
      <c r="F32" s="1"/>
      <c r="G32" s="1"/>
      <c r="H32" s="1"/>
      <c r="I32" s="1"/>
      <c r="J32" s="1"/>
      <c r="K32" s="1"/>
      <c r="L32" s="1"/>
      <c r="M32" s="1"/>
      <c r="N32" s="1"/>
    </row>
    <row r="33" spans="1:14" customFormat="1" ht="42.5">
      <c r="A33" s="176" t="s">
        <v>184</v>
      </c>
      <c r="B33" s="177">
        <v>0</v>
      </c>
      <c r="C33" s="198">
        <v>0</v>
      </c>
      <c r="D33" s="178"/>
      <c r="E33" s="1"/>
      <c r="F33" s="1"/>
      <c r="G33" s="1"/>
      <c r="H33" s="1"/>
      <c r="I33" s="1"/>
      <c r="J33" s="1"/>
      <c r="K33" s="1"/>
      <c r="L33" s="1"/>
      <c r="M33" s="1"/>
      <c r="N33" s="1"/>
    </row>
    <row r="34" spans="1:14" customFormat="1" ht="56.5">
      <c r="A34" s="176" t="s">
        <v>185</v>
      </c>
      <c r="B34" s="177">
        <v>5.7322848688145962</v>
      </c>
      <c r="C34" s="177">
        <v>6.2072771426171323E-3</v>
      </c>
      <c r="D34" s="178"/>
      <c r="E34" s="1"/>
      <c r="F34" s="1"/>
      <c r="G34" s="1"/>
      <c r="H34" s="1"/>
      <c r="I34" s="1"/>
      <c r="J34" s="1"/>
      <c r="K34" s="1"/>
      <c r="L34" s="1"/>
      <c r="M34" s="1"/>
      <c r="N34" s="1"/>
    </row>
    <row r="35" spans="1:14" customFormat="1" ht="27" customHeight="1" thickBot="1">
      <c r="A35" s="199" t="s">
        <v>186</v>
      </c>
      <c r="B35" s="177">
        <v>0</v>
      </c>
      <c r="C35" s="201">
        <v>0</v>
      </c>
      <c r="D35" s="194"/>
      <c r="E35" s="1"/>
      <c r="F35" s="1"/>
      <c r="G35" s="1"/>
      <c r="H35" s="1"/>
      <c r="I35" s="1"/>
      <c r="J35" s="1"/>
      <c r="K35" s="1"/>
      <c r="L35" s="1"/>
      <c r="M35" s="1"/>
      <c r="N35" s="1"/>
    </row>
    <row r="36" spans="1:14" customFormat="1" ht="14.5">
      <c r="A36" s="1"/>
      <c r="B36" s="1"/>
      <c r="C36" s="1"/>
      <c r="D36" s="1"/>
      <c r="E36" s="1"/>
      <c r="F36" s="1"/>
      <c r="G36" s="1"/>
      <c r="H36" s="1"/>
      <c r="I36" s="1"/>
      <c r="J36" s="1"/>
      <c r="K36" s="1"/>
      <c r="L36" s="1"/>
      <c r="M36" s="1"/>
      <c r="N36" s="1"/>
    </row>
    <row r="37" spans="1:14" customFormat="1" ht="14.5">
      <c r="A37" s="1"/>
      <c r="B37" s="1"/>
      <c r="C37" s="1"/>
    </row>
    <row r="38" spans="1:14" customFormat="1" ht="14.5">
      <c r="A38" s="1"/>
      <c r="B38" s="1"/>
      <c r="C38" s="1"/>
    </row>
    <row r="39" spans="1:14" customFormat="1" ht="14.5">
      <c r="A39" s="1"/>
      <c r="B39" s="1"/>
      <c r="C39" s="1"/>
    </row>
    <row r="40" spans="1:14" customFormat="1" ht="14.5">
      <c r="A40" s="1"/>
      <c r="B40" s="1"/>
      <c r="C40" s="1"/>
    </row>
    <row r="41" spans="1:14" customFormat="1" ht="14.5">
      <c r="A41" s="1"/>
      <c r="B41" s="1"/>
      <c r="C41" s="1"/>
    </row>
    <row r="42" spans="1:14" customFormat="1" ht="14.5">
      <c r="A42" s="1"/>
      <c r="B42" s="1"/>
      <c r="C42" s="1"/>
    </row>
    <row r="43" spans="1:14" customFormat="1" ht="14.5">
      <c r="A43" s="1"/>
      <c r="B43" s="1"/>
      <c r="C43" s="1"/>
    </row>
    <row r="44" spans="1:14" customFormat="1" ht="14.5">
      <c r="A44" s="1"/>
      <c r="B44" s="1"/>
      <c r="C44" s="1"/>
    </row>
    <row r="45" spans="1:14" customFormat="1" ht="14.5">
      <c r="A45" s="1"/>
      <c r="B45" s="1"/>
      <c r="C45" s="1"/>
    </row>
    <row r="46" spans="1:14" customFormat="1" ht="14.5">
      <c r="A46" s="1"/>
      <c r="B46" s="1"/>
      <c r="C46" s="1"/>
    </row>
    <row r="47" spans="1:14" customFormat="1" ht="14.5">
      <c r="A47" s="1"/>
      <c r="B47" s="1"/>
      <c r="C47" s="1"/>
    </row>
    <row r="48" spans="1:14" customFormat="1" ht="14.5">
      <c r="A48" s="1"/>
      <c r="B48" s="1"/>
      <c r="C48" s="1"/>
    </row>
    <row r="49" spans="1:3" customFormat="1" ht="14.5">
      <c r="A49" s="1"/>
      <c r="B49" s="1"/>
      <c r="C49" s="1"/>
    </row>
    <row r="50" spans="1:3" customFormat="1" ht="14.5">
      <c r="A50" s="1"/>
      <c r="B50" s="1"/>
      <c r="C50" s="1"/>
    </row>
    <row r="51" spans="1:3" customFormat="1" ht="14.5">
      <c r="A51" s="1"/>
      <c r="B51" s="1"/>
      <c r="C51" s="1"/>
    </row>
    <row r="52" spans="1:3" customFormat="1" ht="14.5">
      <c r="A52" s="1"/>
      <c r="B52" s="1"/>
      <c r="C52" s="1"/>
    </row>
    <row r="53" spans="1:3" customFormat="1" ht="14.5">
      <c r="A53" s="1"/>
      <c r="B53" s="1"/>
      <c r="C53" s="1"/>
    </row>
    <row r="54" spans="1:3" customFormat="1" ht="14.5">
      <c r="A54" s="1"/>
      <c r="B54" s="1"/>
      <c r="C54" s="1"/>
    </row>
    <row r="55" spans="1:3" customFormat="1" ht="14.5">
      <c r="A55" s="1"/>
      <c r="B55" s="1"/>
      <c r="C55" s="1"/>
    </row>
    <row r="56" spans="1:3" customFormat="1" ht="14.5">
      <c r="A56" s="1"/>
      <c r="B56" s="1"/>
      <c r="C56" s="1"/>
    </row>
    <row r="57" spans="1:3" customFormat="1" ht="14.5">
      <c r="A57" s="1"/>
      <c r="B57" s="1"/>
      <c r="C57" s="1"/>
    </row>
    <row r="58" spans="1:3" customFormat="1" ht="14.5">
      <c r="A58" s="1"/>
      <c r="B58" s="1"/>
      <c r="C58" s="1"/>
    </row>
    <row r="59" spans="1:3" customFormat="1" ht="14.5">
      <c r="A59" s="1"/>
      <c r="B59" s="1"/>
      <c r="C59" s="1"/>
    </row>
    <row r="60" spans="1:3" customFormat="1" ht="14.5">
      <c r="A60" s="1"/>
      <c r="B60" s="1"/>
      <c r="C60" s="1"/>
    </row>
    <row r="61" spans="1:3" customFormat="1" ht="14.5">
      <c r="A61" s="1"/>
      <c r="B61" s="1"/>
      <c r="C61" s="1"/>
    </row>
    <row r="62" spans="1:3" customFormat="1" ht="14.5">
      <c r="A62" s="1"/>
      <c r="B62" s="1"/>
      <c r="C62" s="1"/>
    </row>
    <row r="63" spans="1:3" customFormat="1" ht="14.5">
      <c r="A63" s="1"/>
      <c r="B63" s="1"/>
      <c r="C63" s="1"/>
    </row>
    <row r="64" spans="1:3" customFormat="1" ht="14.5">
      <c r="A64" s="1"/>
      <c r="B64" s="1"/>
      <c r="C64" s="1"/>
    </row>
    <row r="65" spans="1:3" customFormat="1" ht="14.5">
      <c r="A65" s="1"/>
      <c r="B65" s="1"/>
      <c r="C65" s="1"/>
    </row>
    <row r="66" spans="1:3" customFormat="1" ht="14.5">
      <c r="A66" s="1"/>
      <c r="B66" s="1"/>
      <c r="C66" s="1"/>
    </row>
    <row r="67" spans="1:3" customFormat="1" ht="14.5">
      <c r="A67" s="1"/>
      <c r="B67" s="1"/>
      <c r="C67" s="1"/>
    </row>
    <row r="68" spans="1:3" customFormat="1" ht="14.5">
      <c r="A68" s="1"/>
      <c r="B68" s="1"/>
      <c r="C68" s="1"/>
    </row>
    <row r="69" spans="1:3" customFormat="1" ht="14.5">
      <c r="A69" s="1"/>
      <c r="B69" s="1"/>
      <c r="C69" s="1"/>
    </row>
    <row r="70" spans="1:3" customFormat="1" ht="14.5">
      <c r="A70" s="1"/>
      <c r="B70" s="1"/>
      <c r="C70" s="1"/>
    </row>
    <row r="71" spans="1:3" customFormat="1" ht="14.5">
      <c r="A71" s="1"/>
      <c r="B71" s="1"/>
      <c r="C71" s="1"/>
    </row>
    <row r="72" spans="1:3" customFormat="1" ht="14.5">
      <c r="A72" s="1"/>
      <c r="B72" s="1"/>
      <c r="C72" s="1"/>
    </row>
    <row r="73" spans="1:3" customFormat="1" ht="14.5">
      <c r="A73" s="1"/>
      <c r="B73" s="1"/>
      <c r="C73" s="1"/>
    </row>
    <row r="74" spans="1:3" customFormat="1" ht="14.5">
      <c r="A74" s="1"/>
      <c r="B74" s="1"/>
      <c r="C74" s="1"/>
    </row>
    <row r="75" spans="1:3" customFormat="1" ht="14.5">
      <c r="A75" s="1"/>
      <c r="B75" s="1"/>
      <c r="C75" s="1"/>
    </row>
    <row r="76" spans="1:3" customFormat="1" ht="14.5">
      <c r="A76" s="1"/>
      <c r="B76" s="1"/>
      <c r="C76" s="1"/>
    </row>
    <row r="77" spans="1:3" customFormat="1" ht="14.5">
      <c r="A77" s="1"/>
      <c r="B77" s="1"/>
      <c r="C77" s="1"/>
    </row>
    <row r="78" spans="1:3" customFormat="1" ht="14.5">
      <c r="A78" s="1"/>
      <c r="B78" s="1"/>
      <c r="C78" s="1"/>
    </row>
    <row r="79" spans="1:3" customFormat="1" ht="14.5">
      <c r="A79" s="1"/>
      <c r="B79" s="1"/>
      <c r="C79" s="1"/>
    </row>
    <row r="80" spans="1:3" customFormat="1" ht="14.5">
      <c r="A80" s="1"/>
      <c r="B80" s="1"/>
      <c r="C80" s="1"/>
    </row>
    <row r="81" spans="1:3" customFormat="1" ht="14.5">
      <c r="A81" s="1"/>
      <c r="B81" s="1"/>
      <c r="C81" s="1"/>
    </row>
    <row r="82" spans="1:3" customFormat="1" ht="14.5">
      <c r="A82" s="1"/>
      <c r="B82" s="1"/>
      <c r="C82" s="1"/>
    </row>
    <row r="83" spans="1:3" customFormat="1" ht="14.5">
      <c r="A83" s="1"/>
      <c r="B83" s="1"/>
      <c r="C83" s="1"/>
    </row>
    <row r="84" spans="1:3" customFormat="1" ht="14.5">
      <c r="A84" s="1"/>
      <c r="B84" s="1"/>
      <c r="C84" s="1"/>
    </row>
    <row r="85" spans="1:3" customFormat="1" ht="14.5">
      <c r="A85" s="1"/>
      <c r="B85" s="1"/>
      <c r="C85" s="1"/>
    </row>
    <row r="86" spans="1:3" customFormat="1" ht="14.5">
      <c r="A86" s="1"/>
      <c r="B86" s="1"/>
      <c r="C86" s="1"/>
    </row>
    <row r="87" spans="1:3" customFormat="1" ht="14.5">
      <c r="A87" s="1"/>
      <c r="B87" s="1"/>
      <c r="C87" s="1"/>
    </row>
    <row r="88" spans="1:3" customFormat="1" ht="14.5">
      <c r="A88" s="1"/>
      <c r="B88" s="1"/>
      <c r="C88" s="1"/>
    </row>
    <row r="89" spans="1:3" customFormat="1" ht="14.5">
      <c r="A89" s="1"/>
      <c r="B89" s="1"/>
      <c r="C89" s="1"/>
    </row>
    <row r="90" spans="1:3" customFormat="1" ht="14.5">
      <c r="A90" s="1"/>
      <c r="B90" s="1"/>
      <c r="C90" s="1"/>
    </row>
    <row r="91" spans="1:3" customFormat="1" ht="14.5">
      <c r="A91" s="1"/>
      <c r="B91" s="1"/>
      <c r="C91" s="1"/>
    </row>
    <row r="92" spans="1:3" customFormat="1" ht="14.5">
      <c r="A92" s="1"/>
      <c r="B92" s="1"/>
      <c r="C92" s="1"/>
    </row>
    <row r="93" spans="1:3" customFormat="1" ht="14.5">
      <c r="A93" s="1"/>
      <c r="B93" s="1"/>
      <c r="C93" s="1"/>
    </row>
    <row r="94" spans="1:3" customFormat="1" ht="14.5">
      <c r="A94" s="1"/>
      <c r="B94" s="1"/>
      <c r="C94" s="1"/>
    </row>
    <row r="95" spans="1:3" customFormat="1" ht="14.5">
      <c r="A95" s="1"/>
      <c r="B95" s="1"/>
      <c r="C95" s="1"/>
    </row>
    <row r="96" spans="1:3" customFormat="1" ht="14.5">
      <c r="A96" s="1"/>
      <c r="B96" s="1"/>
      <c r="C96" s="1"/>
    </row>
    <row r="97" spans="1:3" customFormat="1" ht="14.5">
      <c r="A97" s="1"/>
      <c r="B97" s="1"/>
      <c r="C97" s="1"/>
    </row>
    <row r="98" spans="1:3" customFormat="1" ht="14.5">
      <c r="A98" s="1"/>
      <c r="B98" s="1"/>
      <c r="C98" s="1"/>
    </row>
    <row r="99" spans="1:3" customFormat="1" ht="14.5">
      <c r="A99" s="1"/>
      <c r="B99" s="1"/>
      <c r="C99" s="1"/>
    </row>
    <row r="100" spans="1:3" customFormat="1" ht="14.5">
      <c r="A100" s="1"/>
      <c r="B100" s="1"/>
      <c r="C100" s="1"/>
    </row>
    <row r="101" spans="1:3" customFormat="1" ht="14.5">
      <c r="A101" s="1"/>
      <c r="B101" s="1"/>
      <c r="C101" s="1"/>
    </row>
    <row r="102" spans="1:3" customFormat="1" ht="14.5">
      <c r="A102" s="1"/>
      <c r="B102" s="1"/>
      <c r="C102" s="1"/>
    </row>
    <row r="103" spans="1:3" customFormat="1" ht="14.5">
      <c r="A103" s="1"/>
      <c r="B103" s="1"/>
      <c r="C103" s="1"/>
    </row>
  </sheetData>
  <mergeCells count="4">
    <mergeCell ref="A3:C3"/>
    <mergeCell ref="B4:C4"/>
    <mergeCell ref="B5:C5"/>
    <mergeCell ref="C12:C15"/>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DDEBF7"/>
  </sheetPr>
  <dimension ref="A1:BZ15"/>
  <sheetViews>
    <sheetView zoomScaleNormal="100" workbookViewId="0"/>
  </sheetViews>
  <sheetFormatPr defaultRowHeight="14"/>
  <cols>
    <col min="1" max="1" width="8.7265625" style="2" customWidth="1"/>
    <col min="2" max="6" width="15.6328125" style="2" bestFit="1" customWidth="1"/>
    <col min="7" max="7" width="15.6328125" style="2" customWidth="1"/>
    <col min="8" max="16" width="15.6328125" style="2" bestFit="1" customWidth="1"/>
    <col min="17" max="17" width="16.90625" style="2" bestFit="1" customWidth="1"/>
    <col min="18" max="18" width="15.6328125" style="2" bestFit="1" customWidth="1"/>
    <col min="19" max="19" width="16.90625" style="2" bestFit="1" customWidth="1"/>
    <col min="20" max="20" width="15.6328125" style="2" bestFit="1" customWidth="1"/>
    <col min="21" max="26" width="16.90625" style="2" bestFit="1" customWidth="1"/>
    <col min="27" max="27" width="15.6328125" style="2" bestFit="1" customWidth="1"/>
    <col min="28" max="40" width="16.90625" style="2" bestFit="1" customWidth="1"/>
    <col min="41" max="41" width="8.7265625" style="2" customWidth="1"/>
    <col min="42" max="16384" width="8.7265625" style="2"/>
  </cols>
  <sheetData>
    <row r="1" spans="1:78" s="1" customFormat="1" ht="15" customHeight="1">
      <c r="B1" s="22" t="s">
        <v>53</v>
      </c>
    </row>
    <row r="2" spans="1:78"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row>
    <row r="3" spans="1:78" ht="20.149999999999999" customHeight="1" thickBot="1">
      <c r="A3" s="1"/>
      <c r="B3" s="702" t="s">
        <v>34</v>
      </c>
      <c r="C3" s="702"/>
      <c r="D3" s="702"/>
      <c r="E3" s="202"/>
      <c r="F3" s="202"/>
      <c r="G3" s="202"/>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row>
    <row r="4" spans="1:78" ht="14.25" customHeight="1">
      <c r="A4" s="1"/>
      <c r="B4" s="65" t="s">
        <v>1</v>
      </c>
      <c r="C4" s="699" t="str">
        <f>Guidance!C4</f>
        <v>TS0036</v>
      </c>
      <c r="D4" s="699"/>
      <c r="E4" s="11"/>
      <c r="F4" s="7"/>
      <c r="G4" s="1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row>
    <row r="5" spans="1:78" ht="14.25" customHeight="1" thickBot="1">
      <c r="A5" s="1"/>
      <c r="B5" s="124" t="s">
        <v>3</v>
      </c>
      <c r="C5" s="720" t="str">
        <f>Guidance!C5</f>
        <v>Shanghai Hankook Tire Sales Co., Ltd.</v>
      </c>
      <c r="D5" s="720"/>
      <c r="E5" s="11"/>
      <c r="F5" s="7"/>
      <c r="G5" s="1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row>
    <row r="6" spans="1:78" ht="14.25" customHeight="1">
      <c r="A6" s="1"/>
      <c r="B6" s="94"/>
      <c r="C6" s="31"/>
      <c r="D6" s="31"/>
      <c r="E6" s="11"/>
      <c r="F6" s="7"/>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row>
    <row r="7" spans="1:78" ht="14.25" customHeight="1">
      <c r="A7" s="1"/>
      <c r="B7" s="37" t="s">
        <v>187</v>
      </c>
      <c r="C7" s="38"/>
      <c r="D7" s="38"/>
      <c r="E7" s="38"/>
      <c r="F7" s="39"/>
      <c r="G7" s="3"/>
      <c r="H7" s="3"/>
      <c r="I7" s="3"/>
      <c r="J7" s="3"/>
      <c r="K7" s="3"/>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row>
    <row r="8" spans="1:78" ht="14.25" customHeight="1">
      <c r="A8" s="1"/>
      <c r="B8" s="96" t="s">
        <v>188</v>
      </c>
      <c r="C8" s="97"/>
      <c r="D8" s="97"/>
      <c r="E8" s="97"/>
      <c r="F8" s="98"/>
      <c r="G8" s="3"/>
      <c r="H8" s="3"/>
      <c r="I8" s="3"/>
      <c r="J8" s="3"/>
      <c r="K8" s="3"/>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row>
    <row r="9" spans="1:78" ht="14.25" customHeight="1">
      <c r="A9" s="1"/>
      <c r="B9" s="96" t="s">
        <v>189</v>
      </c>
      <c r="C9" s="97"/>
      <c r="D9" s="97"/>
      <c r="E9" s="97"/>
      <c r="F9" s="98"/>
      <c r="G9" s="3"/>
      <c r="H9" s="3"/>
      <c r="I9" s="3"/>
      <c r="J9" s="3"/>
      <c r="K9" s="3"/>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row>
    <row r="10" spans="1:78" ht="14.25" customHeight="1">
      <c r="A10" s="1"/>
      <c r="B10" s="40" t="s">
        <v>65</v>
      </c>
      <c r="C10" s="41"/>
      <c r="D10" s="41"/>
      <c r="E10" s="41"/>
      <c r="F10" s="42"/>
      <c r="G10" s="3"/>
      <c r="H10" s="3"/>
      <c r="I10" s="3"/>
      <c r="J10" s="3"/>
      <c r="K10" s="3"/>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row>
    <row r="11" spans="1:78" ht="14.5" thickBot="1">
      <c r="A11" s="1"/>
      <c r="B11" s="1"/>
      <c r="C11" s="1"/>
      <c r="D11" s="1"/>
      <c r="E11" s="1"/>
      <c r="F11" s="1"/>
      <c r="G11" s="1"/>
      <c r="H11" s="1"/>
      <c r="I11" s="1"/>
      <c r="J11" s="1"/>
      <c r="K11" s="1"/>
      <c r="L11" s="1"/>
      <c r="M11" s="1"/>
      <c r="N11" s="1"/>
      <c r="O11" s="1"/>
      <c r="P11" s="1"/>
      <c r="Q11" s="1"/>
      <c r="R11" s="1"/>
      <c r="S11" s="203"/>
      <c r="T11" s="1"/>
      <c r="U11" s="1"/>
      <c r="V11" s="1"/>
      <c r="W11" s="1"/>
      <c r="X11" s="1"/>
      <c r="Y11" s="1"/>
      <c r="Z11" s="203"/>
      <c r="AA11" s="203"/>
      <c r="AB11" s="203"/>
      <c r="AC11" s="203"/>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row>
    <row r="12" spans="1:78" ht="15.75" customHeight="1" thickBot="1">
      <c r="A12" s="1"/>
      <c r="B12" s="703" t="s">
        <v>190</v>
      </c>
      <c r="C12" s="703"/>
      <c r="D12" s="703"/>
      <c r="E12" s="703" t="s">
        <v>191</v>
      </c>
      <c r="F12" s="703"/>
      <c r="G12" s="703"/>
      <c r="H12" s="703"/>
      <c r="I12" s="703" t="s">
        <v>192</v>
      </c>
      <c r="J12" s="703"/>
      <c r="K12" s="703"/>
      <c r="L12" s="703"/>
      <c r="M12" s="703"/>
      <c r="N12" s="703"/>
      <c r="O12" s="703" t="s">
        <v>193</v>
      </c>
      <c r="P12" s="703"/>
      <c r="Q12" s="703"/>
      <c r="R12" s="703"/>
      <c r="S12" s="703"/>
      <c r="T12" s="703"/>
      <c r="U12" s="703" t="s">
        <v>194</v>
      </c>
      <c r="V12" s="703"/>
      <c r="W12" s="703"/>
      <c r="X12" s="703"/>
      <c r="Y12" s="703"/>
      <c r="Z12" s="703"/>
      <c r="AA12" s="703" t="s">
        <v>195</v>
      </c>
      <c r="AB12" s="703"/>
      <c r="AC12" s="703"/>
      <c r="AD12" s="703"/>
      <c r="AE12" s="703" t="s">
        <v>196</v>
      </c>
      <c r="AF12" s="703"/>
      <c r="AG12" s="703"/>
      <c r="AH12" s="703"/>
      <c r="AI12" s="703"/>
      <c r="AJ12" s="703"/>
      <c r="AK12" s="703"/>
      <c r="AL12" s="703"/>
      <c r="AM12" s="703"/>
      <c r="AN12" s="703"/>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row>
    <row r="13" spans="1:78" s="48" customFormat="1" ht="89.15" customHeight="1" thickBot="1">
      <c r="A13" s="9"/>
      <c r="B13" s="44" t="s">
        <v>112</v>
      </c>
      <c r="C13" s="45" t="s">
        <v>197</v>
      </c>
      <c r="D13" s="45" t="s">
        <v>198</v>
      </c>
      <c r="E13" s="45" t="s">
        <v>199</v>
      </c>
      <c r="F13" s="45" t="s">
        <v>200</v>
      </c>
      <c r="G13" s="45" t="s">
        <v>201</v>
      </c>
      <c r="H13" s="45" t="s">
        <v>202</v>
      </c>
      <c r="I13" s="45" t="s">
        <v>203</v>
      </c>
      <c r="J13" s="204" t="s">
        <v>204</v>
      </c>
      <c r="K13" s="204" t="s">
        <v>205</v>
      </c>
      <c r="L13" s="205" t="s">
        <v>206</v>
      </c>
      <c r="M13" s="45" t="s">
        <v>207</v>
      </c>
      <c r="N13" s="45" t="s">
        <v>208</v>
      </c>
      <c r="O13" s="45" t="s">
        <v>209</v>
      </c>
      <c r="P13" s="45" t="s">
        <v>210</v>
      </c>
      <c r="Q13" s="45" t="s">
        <v>211</v>
      </c>
      <c r="R13" s="45" t="s">
        <v>212</v>
      </c>
      <c r="S13" s="45" t="s">
        <v>213</v>
      </c>
      <c r="T13" s="45" t="s">
        <v>214</v>
      </c>
      <c r="U13" s="45" t="s">
        <v>215</v>
      </c>
      <c r="V13" s="45" t="s">
        <v>216</v>
      </c>
      <c r="W13" s="45" t="s">
        <v>217</v>
      </c>
      <c r="X13" s="45" t="s">
        <v>218</v>
      </c>
      <c r="Y13" s="45" t="s">
        <v>219</v>
      </c>
      <c r="Z13" s="45" t="s">
        <v>220</v>
      </c>
      <c r="AA13" s="45" t="s">
        <v>221</v>
      </c>
      <c r="AB13" s="45" t="s">
        <v>222</v>
      </c>
      <c r="AC13" s="45" t="s">
        <v>223</v>
      </c>
      <c r="AD13" s="45" t="s">
        <v>224</v>
      </c>
      <c r="AE13" s="206" t="s">
        <v>225</v>
      </c>
      <c r="AF13" s="206" t="s">
        <v>226</v>
      </c>
      <c r="AG13" s="206" t="s">
        <v>227</v>
      </c>
      <c r="AH13" s="206" t="s">
        <v>228</v>
      </c>
      <c r="AI13" s="206" t="s">
        <v>229</v>
      </c>
      <c r="AJ13" s="206" t="s">
        <v>230</v>
      </c>
      <c r="AK13" s="206" t="s">
        <v>231</v>
      </c>
      <c r="AL13" s="206" t="s">
        <v>232</v>
      </c>
      <c r="AM13" s="206" t="s">
        <v>233</v>
      </c>
      <c r="AN13" s="206" t="s">
        <v>234</v>
      </c>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row>
    <row r="14" spans="1:78" s="220" customFormat="1" ht="14.5">
      <c r="A14" s="128"/>
      <c r="B14" s="207" t="s">
        <v>235</v>
      </c>
      <c r="C14" s="208" t="s">
        <v>235</v>
      </c>
      <c r="D14" s="208" t="s">
        <v>235</v>
      </c>
      <c r="E14" s="208" t="s">
        <v>235</v>
      </c>
      <c r="F14" s="208" t="s">
        <v>235</v>
      </c>
      <c r="G14" s="208" t="s">
        <v>235</v>
      </c>
      <c r="H14" s="208" t="s">
        <v>235</v>
      </c>
      <c r="I14" s="208" t="s">
        <v>235</v>
      </c>
      <c r="J14" s="209" t="s">
        <v>235</v>
      </c>
      <c r="K14" s="209" t="s">
        <v>235</v>
      </c>
      <c r="L14" s="210" t="s">
        <v>235</v>
      </c>
      <c r="M14" s="209" t="s">
        <v>235</v>
      </c>
      <c r="N14" s="209" t="s">
        <v>235</v>
      </c>
      <c r="O14" s="208" t="s">
        <v>235</v>
      </c>
      <c r="P14" s="208" t="s">
        <v>235</v>
      </c>
      <c r="Q14" s="211" t="s">
        <v>235</v>
      </c>
      <c r="R14" s="208" t="s">
        <v>235</v>
      </c>
      <c r="S14" s="211" t="s">
        <v>235</v>
      </c>
      <c r="T14" s="212" t="s">
        <v>235</v>
      </c>
      <c r="U14" s="211" t="s">
        <v>235</v>
      </c>
      <c r="V14" s="211" t="s">
        <v>235</v>
      </c>
      <c r="W14" s="211" t="s">
        <v>235</v>
      </c>
      <c r="X14" s="211" t="s">
        <v>235</v>
      </c>
      <c r="Y14" s="211" t="s">
        <v>235</v>
      </c>
      <c r="Z14" s="213" t="s">
        <v>235</v>
      </c>
      <c r="AA14" s="214" t="s">
        <v>235</v>
      </c>
      <c r="AB14" s="215" t="s">
        <v>235</v>
      </c>
      <c r="AC14" s="216" t="s">
        <v>235</v>
      </c>
      <c r="AD14" s="217" t="s">
        <v>235</v>
      </c>
      <c r="AE14" s="217" t="s">
        <v>235</v>
      </c>
      <c r="AF14" s="217" t="s">
        <v>235</v>
      </c>
      <c r="AG14" s="217" t="s">
        <v>235</v>
      </c>
      <c r="AH14" s="217" t="s">
        <v>235</v>
      </c>
      <c r="AI14" s="217" t="s">
        <v>235</v>
      </c>
      <c r="AJ14" s="217" t="s">
        <v>235</v>
      </c>
      <c r="AK14" s="217" t="s">
        <v>235</v>
      </c>
      <c r="AL14" s="217" t="s">
        <v>235</v>
      </c>
      <c r="AM14" s="217" t="s">
        <v>235</v>
      </c>
      <c r="AN14" s="218" t="s">
        <v>235</v>
      </c>
      <c r="AO14" s="219"/>
      <c r="AP14" s="128"/>
      <c r="AQ14" s="128"/>
      <c r="AR14" s="128"/>
      <c r="AS14" s="128"/>
      <c r="AT14" s="128"/>
      <c r="AU14" s="128"/>
      <c r="AV14" s="128"/>
      <c r="AW14" s="128"/>
      <c r="AX14" s="128"/>
      <c r="AY14" s="128"/>
      <c r="AZ14" s="128"/>
      <c r="BA14" s="128"/>
      <c r="BB14" s="128"/>
      <c r="BC14" s="128"/>
      <c r="BD14" s="128"/>
      <c r="BE14" s="128"/>
      <c r="BF14" s="128"/>
      <c r="BG14" s="128"/>
      <c r="BH14" s="128"/>
      <c r="BI14" s="128"/>
      <c r="BJ14" s="128"/>
      <c r="BK14" s="128"/>
      <c r="BL14" s="128"/>
      <c r="BM14" s="128"/>
      <c r="BN14" s="128"/>
      <c r="BO14" s="128"/>
      <c r="BP14" s="128"/>
      <c r="BQ14" s="128"/>
      <c r="BR14" s="128"/>
      <c r="BS14" s="128"/>
      <c r="BT14" s="128"/>
      <c r="BU14" s="128"/>
      <c r="BV14" s="128"/>
      <c r="BW14" s="128"/>
      <c r="BX14" s="128"/>
      <c r="BY14" s="128"/>
      <c r="BZ14" s="128"/>
    </row>
    <row r="15" spans="1:78" customFormat="1" ht="15" thickBot="1">
      <c r="A15" s="2"/>
      <c r="B15" s="221"/>
      <c r="C15" s="222"/>
      <c r="D15" s="222"/>
      <c r="E15" s="222"/>
      <c r="F15" s="222"/>
      <c r="G15" s="222"/>
      <c r="H15" s="222"/>
      <c r="I15" s="222"/>
      <c r="J15" s="223"/>
      <c r="K15" s="223"/>
      <c r="L15" s="224"/>
      <c r="M15" s="223"/>
      <c r="N15" s="223"/>
      <c r="O15" s="222"/>
      <c r="P15" s="222"/>
      <c r="Q15" s="225"/>
      <c r="R15" s="222"/>
      <c r="S15" s="225"/>
      <c r="T15" s="226"/>
      <c r="U15" s="225"/>
      <c r="V15" s="225"/>
      <c r="W15" s="225"/>
      <c r="X15" s="225"/>
      <c r="Y15" s="225"/>
      <c r="Z15" s="227"/>
      <c r="AA15" s="228"/>
      <c r="AB15" s="229"/>
      <c r="AC15" s="230"/>
      <c r="AD15" s="231"/>
      <c r="AE15" s="231"/>
      <c r="AF15" s="231"/>
      <c r="AG15" s="231"/>
      <c r="AH15" s="231"/>
      <c r="AI15" s="231"/>
      <c r="AJ15" s="231"/>
      <c r="AK15" s="231"/>
      <c r="AL15" s="231"/>
      <c r="AM15" s="231"/>
      <c r="AN15" s="23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sheetData>
  <mergeCells count="10">
    <mergeCell ref="O12:T12"/>
    <mergeCell ref="U12:Z12"/>
    <mergeCell ref="AA12:AD12"/>
    <mergeCell ref="AE12:AN12"/>
    <mergeCell ref="B3:D3"/>
    <mergeCell ref="C4:D4"/>
    <mergeCell ref="C5:D5"/>
    <mergeCell ref="B12:D12"/>
    <mergeCell ref="E12:H12"/>
    <mergeCell ref="I12:N12"/>
  </mergeCells>
  <hyperlinks>
    <hyperlink ref="B1" location="Contents!A1" display="Back to Contents" xr:uid="{00000000-0004-0000-08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2CC"/>
  </sheetPr>
  <dimension ref="A1:BJ105"/>
  <sheetViews>
    <sheetView tabSelected="1" zoomScale="53" workbookViewId="0">
      <selection activeCell="R28" sqref="R28"/>
    </sheetView>
  </sheetViews>
  <sheetFormatPr defaultColWidth="8.81640625" defaultRowHeight="14"/>
  <cols>
    <col min="1" max="2" width="24.36328125" style="2" customWidth="1"/>
    <col min="3" max="10" width="20.7265625" style="2" customWidth="1"/>
    <col min="11" max="11" width="8.81640625" style="2" customWidth="1"/>
    <col min="12" max="16384" width="8.81640625" style="2"/>
  </cols>
  <sheetData>
    <row r="1" spans="1:62" s="1" customFormat="1" ht="15" customHeight="1">
      <c r="B1" s="233" t="s">
        <v>53</v>
      </c>
    </row>
    <row r="2" spans="1:62" ht="15" customHeight="1" thickBot="1">
      <c r="A2" s="1"/>
      <c r="B2" s="1"/>
      <c r="C2" s="1"/>
      <c r="D2" s="1"/>
      <c r="E2" s="1"/>
      <c r="F2" s="1"/>
      <c r="G2" s="1"/>
      <c r="H2" s="1"/>
      <c r="I2" s="1"/>
      <c r="J2" s="1"/>
      <c r="K2" s="1"/>
      <c r="L2" s="1"/>
      <c r="M2" s="1"/>
      <c r="N2" s="1"/>
      <c r="O2" s="1"/>
      <c r="P2" s="1"/>
    </row>
    <row r="3" spans="1:62" ht="20.149999999999999" customHeight="1" thickBot="1">
      <c r="A3" s="1"/>
      <c r="B3" s="702" t="s">
        <v>36</v>
      </c>
      <c r="C3" s="702"/>
      <c r="D3" s="702"/>
      <c r="E3" s="234"/>
      <c r="F3" s="715" t="s">
        <v>125</v>
      </c>
      <c r="G3" s="715"/>
      <c r="H3" s="1"/>
      <c r="I3" s="1"/>
      <c r="J3" s="1"/>
      <c r="K3" s="1"/>
      <c r="L3" s="1"/>
      <c r="M3" s="1"/>
      <c r="N3" s="1"/>
    </row>
    <row r="4" spans="1:62" ht="14.25" customHeight="1" thickBot="1">
      <c r="A4" s="1"/>
      <c r="B4" s="65" t="s">
        <v>1</v>
      </c>
      <c r="C4" s="699" t="s">
        <v>2</v>
      </c>
      <c r="D4" s="699"/>
      <c r="E4" s="11"/>
      <c r="F4" s="722" t="s">
        <v>7</v>
      </c>
      <c r="G4" s="722"/>
      <c r="H4" s="1"/>
      <c r="I4" s="1"/>
      <c r="J4" s="1"/>
      <c r="K4" s="1"/>
      <c r="L4" s="1"/>
      <c r="M4" s="1"/>
      <c r="N4" s="1"/>
    </row>
    <row r="5" spans="1:62" ht="14.25" customHeight="1" thickBot="1">
      <c r="A5" s="1"/>
      <c r="B5" s="124" t="s">
        <v>3</v>
      </c>
      <c r="C5" s="720" t="s">
        <v>4</v>
      </c>
      <c r="D5" s="720"/>
      <c r="E5" s="11"/>
      <c r="F5" s="11"/>
      <c r="G5" s="1"/>
      <c r="H5" s="1"/>
      <c r="I5" s="1"/>
      <c r="J5" s="1"/>
      <c r="K5" s="1"/>
      <c r="L5" s="1"/>
      <c r="M5" s="1"/>
      <c r="N5" s="1"/>
      <c r="O5" s="1"/>
      <c r="P5" s="1"/>
    </row>
    <row r="6" spans="1:62" ht="14.25" customHeight="1">
      <c r="A6" s="1"/>
      <c r="B6" s="234"/>
      <c r="C6" s="31"/>
      <c r="D6" s="31"/>
      <c r="E6" s="11"/>
      <c r="F6" s="11"/>
      <c r="G6" s="1"/>
      <c r="H6" s="1"/>
      <c r="I6" s="1"/>
      <c r="J6" s="1"/>
      <c r="K6" s="1"/>
      <c r="L6" s="1"/>
      <c r="M6" s="1"/>
      <c r="N6" s="1"/>
      <c r="O6" s="1"/>
      <c r="P6" s="1"/>
    </row>
    <row r="7" spans="1:62" ht="14.25" customHeight="1">
      <c r="A7" s="18"/>
      <c r="B7" s="235" t="s">
        <v>236</v>
      </c>
      <c r="C7" s="236"/>
      <c r="D7" s="236"/>
      <c r="E7" s="38"/>
      <c r="F7" s="39"/>
      <c r="G7" s="237"/>
      <c r="H7" s="16"/>
      <c r="I7" s="16"/>
      <c r="J7" s="16"/>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row>
    <row r="8" spans="1:62" ht="14.5">
      <c r="A8" s="18"/>
      <c r="B8" s="238" t="s">
        <v>237</v>
      </c>
      <c r="C8" s="239"/>
      <c r="D8" s="239"/>
      <c r="E8" s="41"/>
      <c r="F8" s="42"/>
      <c r="G8" s="237"/>
      <c r="H8" s="16"/>
      <c r="I8" s="16"/>
      <c r="J8" s="16"/>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row>
    <row r="9" spans="1:62">
      <c r="A9" s="1"/>
      <c r="B9" s="1"/>
      <c r="C9" s="1"/>
      <c r="D9" s="1"/>
      <c r="E9" s="1"/>
      <c r="F9" s="1"/>
      <c r="G9" s="1"/>
      <c r="H9" s="1"/>
      <c r="I9" s="1"/>
      <c r="J9" s="1"/>
      <c r="K9" s="1"/>
      <c r="L9" s="1"/>
      <c r="M9" s="1"/>
      <c r="N9" s="1"/>
      <c r="O9" s="1"/>
      <c r="P9" s="1"/>
    </row>
    <row r="10" spans="1:62" ht="15" thickBot="1">
      <c r="A10" s="1"/>
      <c r="B10" s="1"/>
      <c r="C10" s="128"/>
      <c r="D10" s="1"/>
      <c r="E10" s="1"/>
      <c r="F10" s="1"/>
      <c r="G10" s="1"/>
      <c r="H10" s="1"/>
      <c r="I10" s="1"/>
      <c r="J10" s="1"/>
      <c r="K10" s="1"/>
      <c r="L10" s="1"/>
      <c r="M10" s="1"/>
      <c r="N10" s="1"/>
      <c r="O10" s="1"/>
      <c r="P10" s="1"/>
    </row>
    <row r="11" spans="1:62" ht="14.5" thickBot="1">
      <c r="A11" s="1"/>
      <c r="B11" s="1"/>
      <c r="C11" s="706">
        <v>2019</v>
      </c>
      <c r="D11" s="706"/>
      <c r="E11" s="706">
        <v>2020</v>
      </c>
      <c r="F11" s="706"/>
      <c r="G11" s="706">
        <v>2021</v>
      </c>
      <c r="H11" s="706"/>
      <c r="I11" s="713" t="s">
        <v>238</v>
      </c>
      <c r="J11" s="713"/>
      <c r="K11" s="1"/>
      <c r="L11" s="1"/>
      <c r="M11" s="1"/>
      <c r="N11" s="1"/>
      <c r="O11" s="1"/>
      <c r="P11" s="1"/>
    </row>
    <row r="12" spans="1:62" ht="14.5" thickBot="1">
      <c r="A12" s="1"/>
      <c r="B12" s="1"/>
      <c r="C12" s="240" t="s">
        <v>239</v>
      </c>
      <c r="D12" s="241" t="s">
        <v>240</v>
      </c>
      <c r="E12" s="242" t="s">
        <v>239</v>
      </c>
      <c r="F12" s="241" t="s">
        <v>240</v>
      </c>
      <c r="G12" s="242" t="s">
        <v>239</v>
      </c>
      <c r="H12" s="241" t="s">
        <v>240</v>
      </c>
      <c r="I12" s="243" t="s">
        <v>239</v>
      </c>
      <c r="J12" s="241" t="s">
        <v>240</v>
      </c>
      <c r="K12" s="1"/>
      <c r="L12" s="1"/>
      <c r="M12" s="1"/>
      <c r="N12" s="1"/>
      <c r="O12" s="1"/>
      <c r="P12" s="1"/>
    </row>
    <row r="13" spans="1:62" ht="14.5" thickBot="1">
      <c r="A13" s="1"/>
      <c r="B13" s="133" t="s">
        <v>241</v>
      </c>
      <c r="C13" s="754" t="s">
        <v>628</v>
      </c>
      <c r="D13" s="755" t="s">
        <v>628</v>
      </c>
      <c r="E13" s="754">
        <v>98.464687087986661</v>
      </c>
      <c r="F13" s="755">
        <v>97.952674594133271</v>
      </c>
      <c r="G13" s="754">
        <v>102.60273894032269</v>
      </c>
      <c r="H13" s="755">
        <v>97.151175287795937</v>
      </c>
      <c r="I13" s="754">
        <v>97.723489686347193</v>
      </c>
      <c r="J13" s="755">
        <v>64.925027377650764</v>
      </c>
      <c r="K13" s="1"/>
      <c r="L13" s="757" t="s">
        <v>630</v>
      </c>
      <c r="M13" s="1"/>
      <c r="N13" s="1"/>
      <c r="O13" s="1"/>
      <c r="P13" s="1"/>
    </row>
    <row r="14" spans="1:62" ht="28.5" thickBot="1">
      <c r="A14" s="1"/>
      <c r="B14" s="244" t="s">
        <v>243</v>
      </c>
      <c r="C14" s="754">
        <v>0</v>
      </c>
      <c r="D14" s="755">
        <v>0</v>
      </c>
      <c r="E14" s="754">
        <v>0</v>
      </c>
      <c r="F14" s="755">
        <v>0</v>
      </c>
      <c r="G14" s="754">
        <v>0</v>
      </c>
      <c r="H14" s="755">
        <v>0</v>
      </c>
      <c r="I14" s="754">
        <v>0</v>
      </c>
      <c r="J14" s="755">
        <v>0</v>
      </c>
      <c r="K14" s="1"/>
      <c r="L14" s="1"/>
      <c r="M14" s="1"/>
      <c r="N14" s="1"/>
      <c r="O14" s="1"/>
      <c r="P14" s="1"/>
    </row>
    <row r="15" spans="1:62" ht="14.5" thickBot="1">
      <c r="A15" s="1"/>
      <c r="B15" s="245" t="s">
        <v>244</v>
      </c>
      <c r="C15" s="754">
        <v>100</v>
      </c>
      <c r="D15" s="755">
        <v>100</v>
      </c>
      <c r="E15" s="754">
        <v>98.464687087986661</v>
      </c>
      <c r="F15" s="755">
        <v>97.952674594133271</v>
      </c>
      <c r="G15" s="754">
        <v>102.60273894032269</v>
      </c>
      <c r="H15" s="755">
        <v>97.151175287795937</v>
      </c>
      <c r="I15" s="754">
        <v>97.723489686347193</v>
      </c>
      <c r="J15" s="755">
        <v>64.925027377650764</v>
      </c>
      <c r="K15" s="1"/>
      <c r="L15" s="1"/>
      <c r="M15" s="1"/>
      <c r="N15" s="1"/>
      <c r="O15" s="1"/>
      <c r="P15" s="1"/>
    </row>
    <row r="16" spans="1:62" ht="14.5" thickBot="1">
      <c r="A16" s="1"/>
      <c r="B16" s="246" t="s">
        <v>245</v>
      </c>
      <c r="C16" s="754">
        <v>0</v>
      </c>
      <c r="D16" s="755">
        <v>0</v>
      </c>
      <c r="E16" s="754">
        <v>0</v>
      </c>
      <c r="F16" s="755">
        <v>0</v>
      </c>
      <c r="G16" s="754">
        <v>0</v>
      </c>
      <c r="H16" s="755">
        <v>0</v>
      </c>
      <c r="I16" s="754">
        <v>0</v>
      </c>
      <c r="J16" s="755">
        <v>0</v>
      </c>
      <c r="K16" s="1"/>
      <c r="L16" s="1"/>
      <c r="M16" s="1"/>
      <c r="N16" s="1"/>
      <c r="O16" s="1"/>
      <c r="P16" s="1"/>
    </row>
    <row r="17" spans="1:16" ht="14.5" thickBot="1">
      <c r="A17" s="1"/>
      <c r="B17" s="137" t="s">
        <v>246</v>
      </c>
      <c r="C17" s="754">
        <v>0</v>
      </c>
      <c r="D17" s="755">
        <v>0</v>
      </c>
      <c r="E17" s="754">
        <v>0</v>
      </c>
      <c r="F17" s="755">
        <v>0</v>
      </c>
      <c r="G17" s="754">
        <v>0</v>
      </c>
      <c r="H17" s="755">
        <v>0</v>
      </c>
      <c r="I17" s="754">
        <v>0</v>
      </c>
      <c r="J17" s="755">
        <v>0</v>
      </c>
      <c r="K17" s="1"/>
      <c r="L17" s="1"/>
      <c r="M17" s="1"/>
      <c r="N17" s="1"/>
      <c r="O17" s="1"/>
      <c r="P17" s="1"/>
    </row>
    <row r="18" spans="1:16" ht="14.5" thickBot="1">
      <c r="A18" s="1"/>
      <c r="B18" s="137" t="s">
        <v>247</v>
      </c>
      <c r="C18" s="754">
        <v>0</v>
      </c>
      <c r="D18" s="755">
        <v>0</v>
      </c>
      <c r="E18" s="754">
        <v>0</v>
      </c>
      <c r="F18" s="755">
        <v>0</v>
      </c>
      <c r="G18" s="754">
        <v>0</v>
      </c>
      <c r="H18" s="755">
        <v>0</v>
      </c>
      <c r="I18" s="754">
        <v>0</v>
      </c>
      <c r="J18" s="755">
        <v>0</v>
      </c>
      <c r="K18" s="1"/>
      <c r="L18" s="1"/>
      <c r="M18" s="1"/>
      <c r="N18" s="1"/>
      <c r="O18" s="1"/>
      <c r="P18" s="1"/>
    </row>
    <row r="19" spans="1:16" ht="28.5" thickBot="1">
      <c r="A19" s="1"/>
      <c r="B19" s="137" t="s">
        <v>248</v>
      </c>
      <c r="C19" s="754">
        <v>0</v>
      </c>
      <c r="D19" s="755">
        <v>0</v>
      </c>
      <c r="E19" s="754">
        <v>0</v>
      </c>
      <c r="F19" s="755">
        <v>0</v>
      </c>
      <c r="G19" s="754">
        <v>0</v>
      </c>
      <c r="H19" s="755">
        <v>0</v>
      </c>
      <c r="I19" s="754">
        <v>0</v>
      </c>
      <c r="J19" s="755">
        <v>0</v>
      </c>
      <c r="K19" s="1"/>
      <c r="L19" s="1"/>
      <c r="M19" s="1"/>
      <c r="N19" s="1"/>
      <c r="O19" s="1"/>
      <c r="P19" s="1"/>
    </row>
    <row r="20" spans="1:16" ht="28.5" thickBot="1">
      <c r="A20" s="1"/>
      <c r="B20" s="137" t="s">
        <v>249</v>
      </c>
      <c r="C20" s="754">
        <v>0.19594613273371367</v>
      </c>
      <c r="D20" s="755">
        <v>0.19594613274383105</v>
      </c>
      <c r="E20" s="754">
        <v>0.14536721215130977</v>
      </c>
      <c r="F20" s="755">
        <v>0.14461130837484765</v>
      </c>
      <c r="G20" s="754">
        <v>0.16349866970929502</v>
      </c>
      <c r="H20" s="755">
        <v>8.577411618873447E-2</v>
      </c>
      <c r="I20" s="754">
        <v>0.16104960567458834</v>
      </c>
      <c r="J20" s="755">
        <v>5.927947036220349E-2</v>
      </c>
      <c r="K20" s="1"/>
      <c r="L20" s="1"/>
      <c r="M20" s="1"/>
      <c r="N20" s="1"/>
      <c r="O20" s="1"/>
      <c r="P20" s="1"/>
    </row>
    <row r="21" spans="1:16" ht="14.5" thickBot="1">
      <c r="A21" s="1"/>
      <c r="B21" s="137" t="s">
        <v>250</v>
      </c>
      <c r="C21" s="754">
        <v>89.812976765388825</v>
      </c>
      <c r="D21" s="755">
        <v>99.822577287364695</v>
      </c>
      <c r="E21" s="754">
        <v>89.41459659556898</v>
      </c>
      <c r="F21" s="755">
        <v>101.635632303081</v>
      </c>
      <c r="G21" s="754">
        <v>93.408353823953234</v>
      </c>
      <c r="H21" s="755">
        <v>98.537057371749185</v>
      </c>
      <c r="I21" s="754">
        <v>89.903088846380285</v>
      </c>
      <c r="J21" s="755">
        <v>66.317385105591811</v>
      </c>
      <c r="K21" s="1"/>
      <c r="L21" s="1"/>
      <c r="M21" s="1"/>
      <c r="N21" s="1"/>
      <c r="O21" s="1"/>
      <c r="P21" s="1"/>
    </row>
    <row r="22" spans="1:16" ht="14.5" thickBot="1">
      <c r="A22" s="1"/>
      <c r="B22" s="247" t="s">
        <v>251</v>
      </c>
      <c r="C22" s="754">
        <v>90.00892289812252</v>
      </c>
      <c r="D22" s="755">
        <v>100.01852342010852</v>
      </c>
      <c r="E22" s="754">
        <v>89.55996380772028</v>
      </c>
      <c r="F22" s="755">
        <v>101.78024361145583</v>
      </c>
      <c r="G22" s="754">
        <v>93.571852493662547</v>
      </c>
      <c r="H22" s="755">
        <v>98.622831487937916</v>
      </c>
      <c r="I22" s="754">
        <v>90.064138452054863</v>
      </c>
      <c r="J22" s="755">
        <v>66.37666457595401</v>
      </c>
      <c r="K22" s="1"/>
      <c r="L22" s="1"/>
      <c r="M22" s="1"/>
      <c r="N22" s="1"/>
      <c r="O22" s="1"/>
      <c r="P22" s="1"/>
    </row>
    <row r="23" spans="1:16" ht="14.5" thickBot="1">
      <c r="A23" s="1"/>
      <c r="B23" s="135" t="s">
        <v>252</v>
      </c>
      <c r="C23" s="754">
        <v>9.9910771018774724</v>
      </c>
      <c r="D23" s="755">
        <v>-1.8523420108532501E-2</v>
      </c>
      <c r="E23" s="754">
        <v>8.9047232802663725</v>
      </c>
      <c r="F23" s="755">
        <v>-3.8275690173225594</v>
      </c>
      <c r="G23" s="754">
        <v>9.0308864466601495</v>
      </c>
      <c r="H23" s="755">
        <v>-1.4716562001419728</v>
      </c>
      <c r="I23" s="754">
        <v>7.6593512342923349</v>
      </c>
      <c r="J23" s="755">
        <v>-1.451637198303243</v>
      </c>
      <c r="K23" s="1"/>
      <c r="L23" s="1"/>
      <c r="M23" s="1"/>
      <c r="N23" s="1"/>
      <c r="O23" s="1"/>
      <c r="P23" s="1"/>
    </row>
    <row r="24" spans="1:16" ht="14.5" thickBot="1">
      <c r="A24" s="1"/>
      <c r="B24" s="137" t="s">
        <v>253</v>
      </c>
      <c r="C24" s="754">
        <v>6.0781085334980833</v>
      </c>
      <c r="D24" s="755">
        <v>6.0781085338119176</v>
      </c>
      <c r="E24" s="754">
        <v>5.3178066110808686</v>
      </c>
      <c r="F24" s="755">
        <v>5.2901542261976306</v>
      </c>
      <c r="G24" s="754">
        <v>5.3091927130733598</v>
      </c>
      <c r="H24" s="755">
        <v>5.0271008087267797</v>
      </c>
      <c r="I24" s="754">
        <v>4.6830850806149176</v>
      </c>
      <c r="J24" s="755">
        <v>2.5805914165550985</v>
      </c>
      <c r="K24" s="1"/>
      <c r="L24" s="1"/>
      <c r="M24" s="1"/>
      <c r="N24" s="1"/>
      <c r="O24" s="1"/>
      <c r="P24" s="1"/>
    </row>
    <row r="25" spans="1:16" ht="28.5" thickBot="1">
      <c r="A25" s="1"/>
      <c r="B25" s="137" t="s">
        <v>254</v>
      </c>
      <c r="C25" s="754">
        <v>1.398417343114664</v>
      </c>
      <c r="D25" s="755">
        <v>1.3984173431868692</v>
      </c>
      <c r="E25" s="754">
        <v>1.2905357929132948</v>
      </c>
      <c r="F25" s="755">
        <v>1.2838250576306554</v>
      </c>
      <c r="G25" s="754">
        <v>1.4472175671579837</v>
      </c>
      <c r="H25" s="755">
        <v>1.370322946527968</v>
      </c>
      <c r="I25" s="754">
        <v>1.2819826541339325</v>
      </c>
      <c r="J25" s="755">
        <v>0.85171701485965667</v>
      </c>
      <c r="K25" s="1"/>
      <c r="L25" s="1"/>
      <c r="M25" s="1"/>
      <c r="N25" s="1"/>
      <c r="O25" s="1"/>
      <c r="P25" s="1"/>
    </row>
    <row r="26" spans="1:16" ht="30" customHeight="1" thickBot="1">
      <c r="A26" s="1"/>
      <c r="B26" s="137" t="s">
        <v>255</v>
      </c>
      <c r="C26" s="754">
        <v>0.1125192257258168</v>
      </c>
      <c r="D26" s="755">
        <v>0.11251922573162657</v>
      </c>
      <c r="E26" s="754">
        <v>-5.1550548591251296E-3</v>
      </c>
      <c r="F26" s="755">
        <v>0.14461130837484765</v>
      </c>
      <c r="G26" s="754">
        <v>0.3131299962735577</v>
      </c>
      <c r="H26" s="755">
        <v>0.29649254464379521</v>
      </c>
      <c r="I26" s="754">
        <v>0.63873564609190048</v>
      </c>
      <c r="J26" s="755">
        <v>0.42435988975324457</v>
      </c>
      <c r="K26" s="1"/>
      <c r="L26" s="1"/>
      <c r="M26" s="1"/>
      <c r="N26" s="1"/>
      <c r="O26" s="1"/>
      <c r="P26" s="1"/>
    </row>
    <row r="27" spans="1:16" ht="44.15" customHeight="1" thickBot="1">
      <c r="A27" s="1"/>
      <c r="B27" s="247" t="s">
        <v>256</v>
      </c>
      <c r="C27" s="754">
        <v>7.5890451023385639</v>
      </c>
      <c r="D27" s="755">
        <v>7.5890451027304131</v>
      </c>
      <c r="E27" s="754">
        <v>6.6031873491350384</v>
      </c>
      <c r="F27" s="755">
        <v>6.7185905922031335</v>
      </c>
      <c r="G27" s="754">
        <v>7.0695402765048998</v>
      </c>
      <c r="H27" s="755">
        <v>6.6939162998985431</v>
      </c>
      <c r="I27" s="754">
        <v>6.6038033808407501</v>
      </c>
      <c r="J27" s="755">
        <v>3.8566683211679997</v>
      </c>
      <c r="K27" s="1"/>
      <c r="L27" s="1"/>
      <c r="M27" s="1"/>
      <c r="N27" s="1"/>
      <c r="O27" s="1"/>
      <c r="P27" s="1"/>
    </row>
    <row r="28" spans="1:16" ht="41.75" customHeight="1" thickBot="1">
      <c r="A28" s="1"/>
      <c r="B28" s="133" t="s">
        <v>257</v>
      </c>
      <c r="C28" s="754">
        <v>2.4020319995389081</v>
      </c>
      <c r="D28" s="755">
        <v>-7.607568522838946</v>
      </c>
      <c r="E28" s="754">
        <v>2.3015359311313337</v>
      </c>
      <c r="F28" s="755">
        <v>-10.546159609525693</v>
      </c>
      <c r="G28" s="754">
        <v>1.9613461701552499</v>
      </c>
      <c r="H28" s="755">
        <v>-8.1655725000405166</v>
      </c>
      <c r="I28" s="754">
        <v>1.0555478534515839</v>
      </c>
      <c r="J28" s="755">
        <v>-5.3083055194712436</v>
      </c>
      <c r="K28" s="1"/>
      <c r="L28" s="1"/>
      <c r="M28" s="1"/>
      <c r="N28" s="1"/>
      <c r="O28" s="1"/>
      <c r="P28" s="1"/>
    </row>
    <row r="29" spans="1:16" ht="14.5" thickBot="1">
      <c r="A29" s="1"/>
      <c r="B29" s="244" t="s">
        <v>258</v>
      </c>
      <c r="C29" s="754">
        <v>0</v>
      </c>
      <c r="D29" s="755">
        <v>0</v>
      </c>
      <c r="E29" s="754">
        <v>0</v>
      </c>
      <c r="F29" s="755">
        <v>0</v>
      </c>
      <c r="G29" s="754">
        <v>0</v>
      </c>
      <c r="H29" s="755">
        <v>0</v>
      </c>
      <c r="I29" s="754">
        <v>0</v>
      </c>
      <c r="J29" s="755">
        <v>0</v>
      </c>
      <c r="K29" s="1"/>
      <c r="L29" s="1"/>
      <c r="M29" s="1"/>
      <c r="N29" s="1"/>
      <c r="O29" s="1"/>
      <c r="P29" s="1"/>
    </row>
    <row r="30" spans="1:16" ht="28.5" thickBot="1">
      <c r="A30" s="1"/>
      <c r="B30" s="244" t="s">
        <v>259</v>
      </c>
      <c r="C30" s="754">
        <v>0</v>
      </c>
      <c r="D30" s="755">
        <v>0</v>
      </c>
      <c r="E30" s="754">
        <v>0</v>
      </c>
      <c r="F30" s="755">
        <v>0</v>
      </c>
      <c r="G30" s="754">
        <v>0</v>
      </c>
      <c r="H30" s="755">
        <v>0</v>
      </c>
      <c r="I30" s="754">
        <v>0</v>
      </c>
      <c r="J30" s="755">
        <v>0</v>
      </c>
      <c r="K30" s="1"/>
      <c r="L30" s="1"/>
      <c r="M30" s="1"/>
      <c r="N30" s="1"/>
      <c r="O30" s="1"/>
      <c r="P30" s="1"/>
    </row>
    <row r="31" spans="1:16" ht="42.5" thickBot="1">
      <c r="A31" s="1"/>
      <c r="B31" s="248" t="s">
        <v>260</v>
      </c>
      <c r="C31" s="754">
        <v>0.18630550137885182</v>
      </c>
      <c r="D31" s="755">
        <v>0.18630550138847146</v>
      </c>
      <c r="E31" s="754">
        <v>0.28635717984352071</v>
      </c>
      <c r="F31" s="755">
        <v>0.28486813378934284</v>
      </c>
      <c r="G31" s="754">
        <v>0.15833070126295948</v>
      </c>
      <c r="H31" s="755">
        <v>0.1499181588201475</v>
      </c>
      <c r="I31" s="754">
        <v>0.75881139807571951</v>
      </c>
      <c r="J31" s="755">
        <v>0.50413519771618953</v>
      </c>
      <c r="K31" s="1"/>
      <c r="L31" s="1"/>
      <c r="M31" s="1"/>
      <c r="N31" s="1"/>
      <c r="O31" s="1"/>
      <c r="P31" s="1"/>
    </row>
    <row r="32" spans="1:16" ht="42.5" thickBot="1">
      <c r="A32" s="1"/>
      <c r="B32" s="249" t="s">
        <v>261</v>
      </c>
      <c r="C32" s="754">
        <v>0</v>
      </c>
      <c r="D32" s="755">
        <v>0</v>
      </c>
      <c r="E32" s="754">
        <v>0</v>
      </c>
      <c r="F32" s="755">
        <v>0</v>
      </c>
      <c r="G32" s="754">
        <v>0</v>
      </c>
      <c r="H32" s="755">
        <v>0</v>
      </c>
      <c r="I32" s="754">
        <v>0</v>
      </c>
      <c r="J32" s="755">
        <v>0</v>
      </c>
      <c r="K32" s="1"/>
      <c r="L32" s="1"/>
      <c r="M32" s="1"/>
      <c r="N32" s="1"/>
      <c r="O32" s="1"/>
      <c r="P32" s="1"/>
    </row>
    <row r="33" spans="1:16" ht="14.5" thickBot="1">
      <c r="A33" s="1"/>
      <c r="B33" s="247" t="s">
        <v>262</v>
      </c>
      <c r="C33" s="754">
        <v>2.5883375009177598</v>
      </c>
      <c r="D33" s="755">
        <v>-7.4212630214504749</v>
      </c>
      <c r="E33" s="754">
        <v>2.5878931109748549</v>
      </c>
      <c r="F33" s="755">
        <v>-10.26129147573635</v>
      </c>
      <c r="G33" s="754">
        <v>2.1196768714182097</v>
      </c>
      <c r="H33" s="755">
        <v>-8.0156543412203689</v>
      </c>
      <c r="I33" s="754">
        <v>1.8143592515273033</v>
      </c>
      <c r="J33" s="755">
        <v>-4.8041703217550538</v>
      </c>
      <c r="K33" s="1"/>
      <c r="L33" s="1"/>
      <c r="M33" s="1"/>
      <c r="N33" s="1"/>
      <c r="O33" s="1"/>
      <c r="P33" s="1"/>
    </row>
    <row r="34" spans="1:16" ht="14.5" thickBot="1">
      <c r="A34" s="1"/>
      <c r="B34" s="246" t="s">
        <v>263</v>
      </c>
      <c r="C34" s="754">
        <v>0.66909323860103509</v>
      </c>
      <c r="D34" s="755">
        <v>0.6690932386355829</v>
      </c>
      <c r="E34" s="754">
        <v>0.64406741396885092</v>
      </c>
      <c r="F34" s="755">
        <v>0.64071828878917492</v>
      </c>
      <c r="G34" s="754">
        <v>0.53240295804639548</v>
      </c>
      <c r="H34" s="755">
        <v>0.50411493528443385</v>
      </c>
      <c r="I34" s="754">
        <v>0.4463842559796985</v>
      </c>
      <c r="J34" s="755">
        <v>0.29656646660342278</v>
      </c>
      <c r="K34" s="1"/>
      <c r="L34" s="1"/>
      <c r="M34" s="1"/>
      <c r="N34" s="1"/>
      <c r="O34" s="1"/>
      <c r="P34" s="1"/>
    </row>
    <row r="35" spans="1:16" ht="14.5" thickBot="1">
      <c r="A35" s="1"/>
      <c r="B35" s="247" t="s">
        <v>264</v>
      </c>
      <c r="C35" s="754">
        <v>1.9192442623167247</v>
      </c>
      <c r="D35" s="755">
        <v>-8.0903562600860575</v>
      </c>
      <c r="E35" s="754">
        <v>1.9438256970060037</v>
      </c>
      <c r="F35" s="755">
        <v>-10.902009764525525</v>
      </c>
      <c r="G35" s="754">
        <v>1.5872739133718141</v>
      </c>
      <c r="H35" s="755">
        <v>-8.5197692765048014</v>
      </c>
      <c r="I35" s="754">
        <v>1.3679749955476048</v>
      </c>
      <c r="J35" s="755">
        <v>-5.1007367883584767</v>
      </c>
      <c r="K35" s="1"/>
      <c r="L35" s="1"/>
      <c r="M35" s="1"/>
      <c r="N35" s="1"/>
      <c r="O35" s="1"/>
      <c r="P35" s="1"/>
    </row>
    <row r="36" spans="1:16" ht="14.5" thickBot="1">
      <c r="A36" s="1"/>
      <c r="B36" s="247" t="s">
        <v>265</v>
      </c>
      <c r="C36" s="756" t="s">
        <v>629</v>
      </c>
      <c r="D36" s="756">
        <v>-4.2153864512900343</v>
      </c>
      <c r="E36" s="756">
        <v>1.0286001020975324</v>
      </c>
      <c r="F36" s="756">
        <v>-5.7990922425047913</v>
      </c>
      <c r="G36" s="756">
        <v>0.80605128293840889</v>
      </c>
      <c r="H36" s="756">
        <v>-4.5692984343034997</v>
      </c>
      <c r="I36" s="756">
        <v>0.72937175490801409</v>
      </c>
      <c r="J36" s="756">
        <v>-4.0934597174902141</v>
      </c>
      <c r="K36" s="1"/>
      <c r="L36" s="1"/>
      <c r="M36" s="1"/>
      <c r="N36" s="1"/>
      <c r="O36" s="1"/>
      <c r="P36" s="1"/>
    </row>
    <row r="37" spans="1:16">
      <c r="A37" s="1"/>
      <c r="B37" s="1"/>
      <c r="C37" s="1"/>
      <c r="D37" s="1"/>
      <c r="E37" s="1"/>
      <c r="F37" s="1"/>
      <c r="G37" s="1"/>
      <c r="H37" s="1"/>
      <c r="I37" s="1"/>
      <c r="J37" s="1"/>
      <c r="K37" s="1"/>
      <c r="L37" s="1"/>
      <c r="M37" s="1"/>
      <c r="N37" s="1"/>
      <c r="O37" s="1"/>
      <c r="P37" s="1"/>
    </row>
    <row r="38" spans="1:16">
      <c r="A38" s="1"/>
      <c r="B38" s="1"/>
      <c r="C38" s="1"/>
      <c r="D38" s="1"/>
      <c r="E38" s="1"/>
      <c r="F38" s="1"/>
      <c r="G38" s="1"/>
      <c r="H38" s="1"/>
      <c r="I38" s="1"/>
      <c r="J38" s="1"/>
      <c r="K38" s="1"/>
      <c r="L38" s="1"/>
      <c r="M38" s="1"/>
      <c r="N38" s="1"/>
      <c r="O38" s="1"/>
      <c r="P38" s="1"/>
    </row>
    <row r="39" spans="1:16">
      <c r="A39" s="1"/>
      <c r="B39" s="1"/>
      <c r="C39" s="1"/>
      <c r="D39" s="1"/>
      <c r="E39" s="1"/>
      <c r="F39" s="1"/>
      <c r="G39" s="1"/>
      <c r="H39" s="1"/>
      <c r="I39" s="1"/>
      <c r="J39" s="1"/>
      <c r="K39" s="1"/>
      <c r="L39" s="1"/>
      <c r="M39" s="1"/>
      <c r="N39" s="1"/>
      <c r="O39" s="1"/>
      <c r="P39" s="1"/>
    </row>
    <row r="40" spans="1:16">
      <c r="A40" s="1"/>
      <c r="B40" s="1"/>
      <c r="C40" s="1"/>
      <c r="D40" s="1"/>
      <c r="E40" s="1"/>
      <c r="F40" s="1"/>
      <c r="G40" s="1"/>
      <c r="H40" s="1"/>
      <c r="I40" s="1"/>
      <c r="J40" s="1"/>
      <c r="K40" s="1"/>
      <c r="L40" s="1"/>
      <c r="M40" s="1"/>
      <c r="N40" s="1"/>
      <c r="O40" s="1"/>
      <c r="P40" s="1"/>
    </row>
    <row r="41" spans="1:16">
      <c r="A41" s="1"/>
      <c r="B41" s="1"/>
      <c r="C41" s="1"/>
      <c r="D41" s="1"/>
      <c r="E41" s="1"/>
      <c r="F41" s="1"/>
      <c r="G41" s="1"/>
      <c r="H41" s="1"/>
      <c r="I41" s="1"/>
      <c r="J41" s="1"/>
      <c r="K41" s="1"/>
      <c r="L41" s="1"/>
      <c r="M41" s="1"/>
      <c r="N41" s="1"/>
      <c r="O41" s="1"/>
      <c r="P41" s="1"/>
    </row>
    <row r="42" spans="1:16">
      <c r="A42" s="1"/>
      <c r="B42" s="1"/>
      <c r="C42" s="1"/>
      <c r="D42" s="1"/>
      <c r="E42" s="1"/>
      <c r="F42" s="1"/>
      <c r="G42" s="1"/>
      <c r="H42" s="1"/>
      <c r="I42" s="1"/>
      <c r="J42" s="1"/>
      <c r="K42" s="1"/>
      <c r="L42" s="1"/>
      <c r="M42" s="1"/>
      <c r="N42" s="1"/>
      <c r="O42" s="1"/>
      <c r="P42" s="1"/>
    </row>
    <row r="43" spans="1:16">
      <c r="A43" s="1"/>
      <c r="B43" s="1"/>
      <c r="C43" s="1"/>
      <c r="D43" s="1"/>
      <c r="E43" s="1"/>
      <c r="F43" s="1"/>
      <c r="G43" s="1"/>
      <c r="H43" s="1"/>
      <c r="I43" s="1"/>
      <c r="J43" s="1"/>
      <c r="K43" s="1"/>
      <c r="L43" s="1"/>
      <c r="M43" s="1"/>
      <c r="N43" s="1"/>
      <c r="O43" s="1"/>
      <c r="P43" s="1"/>
    </row>
    <row r="44" spans="1:16">
      <c r="A44" s="1"/>
      <c r="B44" s="1"/>
      <c r="C44" s="1"/>
      <c r="D44" s="1"/>
      <c r="E44" s="1"/>
      <c r="F44" s="1"/>
      <c r="G44" s="1"/>
      <c r="H44" s="1"/>
      <c r="I44" s="1"/>
      <c r="J44" s="1"/>
      <c r="K44" s="1"/>
      <c r="L44" s="1"/>
      <c r="M44" s="1"/>
      <c r="N44" s="1"/>
      <c r="O44" s="1"/>
      <c r="P44" s="1"/>
    </row>
    <row r="45" spans="1:16">
      <c r="A45" s="1"/>
      <c r="B45" s="1"/>
      <c r="C45" s="1"/>
      <c r="D45" s="1"/>
      <c r="E45" s="1"/>
      <c r="F45" s="1"/>
      <c r="G45" s="1"/>
      <c r="H45" s="1"/>
      <c r="I45" s="1"/>
      <c r="J45" s="1"/>
      <c r="K45" s="1"/>
      <c r="L45" s="1"/>
      <c r="M45" s="1"/>
      <c r="N45" s="1"/>
      <c r="O45" s="1"/>
      <c r="P45" s="1"/>
    </row>
    <row r="46" spans="1:16">
      <c r="A46" s="1"/>
      <c r="B46" s="1"/>
      <c r="C46" s="1"/>
      <c r="D46" s="1"/>
      <c r="E46" s="1"/>
      <c r="F46" s="1"/>
      <c r="G46" s="1"/>
      <c r="H46" s="1"/>
      <c r="I46" s="1"/>
      <c r="J46" s="1"/>
      <c r="K46" s="1"/>
      <c r="L46" s="1"/>
      <c r="M46" s="1"/>
      <c r="N46" s="1"/>
      <c r="O46" s="1"/>
      <c r="P46" s="1"/>
    </row>
    <row r="47" spans="1:16">
      <c r="A47" s="1"/>
      <c r="B47" s="1"/>
      <c r="C47" s="1"/>
      <c r="D47" s="1"/>
      <c r="E47" s="1"/>
      <c r="F47" s="1"/>
      <c r="G47" s="1"/>
      <c r="H47" s="1"/>
      <c r="I47" s="1"/>
      <c r="J47" s="1"/>
      <c r="K47" s="1"/>
      <c r="L47" s="1"/>
      <c r="M47" s="1"/>
      <c r="N47" s="1"/>
      <c r="O47" s="1"/>
      <c r="P47" s="1"/>
    </row>
    <row r="48" spans="1:16">
      <c r="A48" s="1"/>
      <c r="B48" s="1"/>
      <c r="C48" s="1"/>
      <c r="D48" s="1"/>
      <c r="E48" s="1"/>
      <c r="F48" s="1"/>
      <c r="G48" s="1"/>
      <c r="H48" s="1"/>
      <c r="I48" s="1"/>
      <c r="J48" s="1"/>
      <c r="K48" s="1"/>
      <c r="L48" s="1"/>
      <c r="M48" s="1"/>
      <c r="N48" s="1"/>
      <c r="O48" s="1"/>
      <c r="P48" s="1"/>
    </row>
    <row r="49" spans="1:16">
      <c r="A49" s="1"/>
      <c r="B49" s="1"/>
      <c r="C49" s="1"/>
      <c r="D49" s="1"/>
      <c r="E49" s="1"/>
      <c r="F49" s="1"/>
      <c r="G49" s="1"/>
      <c r="H49" s="1"/>
      <c r="I49" s="1"/>
      <c r="J49" s="1"/>
      <c r="K49" s="1"/>
      <c r="L49" s="1"/>
      <c r="M49" s="1"/>
      <c r="N49" s="1"/>
      <c r="O49" s="1"/>
      <c r="P49" s="1"/>
    </row>
    <row r="50" spans="1:16">
      <c r="A50" s="1"/>
      <c r="B50" s="1"/>
      <c r="C50" s="1"/>
      <c r="D50" s="1"/>
      <c r="E50" s="1"/>
      <c r="F50" s="1"/>
      <c r="G50" s="1"/>
      <c r="H50" s="1"/>
      <c r="I50" s="1"/>
      <c r="J50" s="1"/>
      <c r="K50" s="1"/>
      <c r="L50" s="1"/>
      <c r="M50" s="1"/>
      <c r="N50" s="1"/>
      <c r="O50" s="1"/>
      <c r="P50" s="1"/>
    </row>
    <row r="51" spans="1:16">
      <c r="A51" s="1"/>
      <c r="B51" s="1"/>
      <c r="C51" s="1"/>
      <c r="D51" s="1"/>
      <c r="E51" s="1"/>
      <c r="F51" s="1"/>
      <c r="G51" s="1"/>
      <c r="H51" s="1"/>
      <c r="I51" s="1"/>
      <c r="J51" s="1"/>
      <c r="K51" s="1"/>
      <c r="L51" s="1"/>
      <c r="M51" s="1"/>
      <c r="N51" s="1"/>
      <c r="O51" s="1"/>
      <c r="P51" s="1"/>
    </row>
    <row r="52" spans="1:16">
      <c r="A52" s="1"/>
      <c r="B52" s="1"/>
      <c r="C52" s="1"/>
      <c r="D52" s="1"/>
      <c r="E52" s="1"/>
      <c r="F52" s="1"/>
      <c r="G52" s="1"/>
      <c r="H52" s="1"/>
      <c r="I52" s="1"/>
      <c r="J52" s="1"/>
      <c r="K52" s="1"/>
      <c r="L52" s="1"/>
      <c r="M52" s="1"/>
      <c r="N52" s="1"/>
      <c r="O52" s="1"/>
      <c r="P52" s="1"/>
    </row>
    <row r="53" spans="1:16">
      <c r="A53" s="1"/>
      <c r="B53" s="1"/>
      <c r="C53" s="1"/>
      <c r="D53" s="1"/>
      <c r="E53" s="1"/>
      <c r="F53" s="1"/>
      <c r="G53" s="1"/>
      <c r="H53" s="1"/>
      <c r="I53" s="1"/>
      <c r="J53" s="1"/>
      <c r="K53" s="1"/>
      <c r="L53" s="1"/>
      <c r="M53" s="1"/>
      <c r="N53" s="1"/>
      <c r="O53" s="1"/>
      <c r="P53" s="1"/>
    </row>
    <row r="54" spans="1:16">
      <c r="A54" s="1"/>
      <c r="B54" s="1"/>
      <c r="C54" s="1"/>
      <c r="D54" s="1"/>
      <c r="E54" s="1"/>
      <c r="F54" s="1"/>
      <c r="G54" s="1"/>
      <c r="H54" s="1"/>
      <c r="I54" s="1"/>
      <c r="J54" s="1"/>
      <c r="K54" s="1"/>
      <c r="L54" s="1"/>
      <c r="M54" s="1"/>
      <c r="N54" s="1"/>
      <c r="O54" s="1"/>
      <c r="P54" s="1"/>
    </row>
    <row r="55" spans="1:16">
      <c r="A55" s="1"/>
      <c r="B55" s="1"/>
      <c r="C55" s="1"/>
      <c r="D55" s="1"/>
      <c r="E55" s="1"/>
      <c r="F55" s="1"/>
      <c r="G55" s="1"/>
      <c r="H55" s="1"/>
      <c r="I55" s="1"/>
      <c r="J55" s="1"/>
      <c r="K55" s="1"/>
      <c r="L55" s="1"/>
      <c r="M55" s="1"/>
      <c r="N55" s="1"/>
      <c r="O55" s="1"/>
      <c r="P55" s="1"/>
    </row>
    <row r="56" spans="1:16">
      <c r="A56" s="1"/>
      <c r="B56" s="1"/>
      <c r="C56" s="1"/>
      <c r="D56" s="1"/>
      <c r="E56" s="1"/>
      <c r="F56" s="1"/>
      <c r="G56" s="1"/>
      <c r="H56" s="1"/>
      <c r="I56" s="1"/>
      <c r="J56" s="1"/>
      <c r="K56" s="1"/>
      <c r="L56" s="1"/>
      <c r="M56" s="1"/>
      <c r="N56" s="1"/>
      <c r="O56" s="1"/>
      <c r="P56" s="1"/>
    </row>
    <row r="57" spans="1:16">
      <c r="A57" s="1"/>
      <c r="B57" s="1"/>
      <c r="C57" s="1"/>
      <c r="D57" s="1"/>
      <c r="E57" s="1"/>
      <c r="F57" s="1"/>
      <c r="G57" s="1"/>
      <c r="H57" s="1"/>
      <c r="I57" s="1"/>
      <c r="J57" s="1"/>
      <c r="K57" s="1"/>
      <c r="L57" s="1"/>
      <c r="M57" s="1"/>
      <c r="N57" s="1"/>
      <c r="O57" s="1"/>
      <c r="P57" s="1"/>
    </row>
    <row r="58" spans="1:16">
      <c r="A58" s="1"/>
      <c r="B58" s="1"/>
      <c r="C58" s="1"/>
      <c r="D58" s="1"/>
      <c r="E58" s="1"/>
      <c r="F58" s="1"/>
      <c r="G58" s="1"/>
      <c r="H58" s="1"/>
      <c r="I58" s="1"/>
      <c r="J58" s="1"/>
      <c r="K58" s="1"/>
      <c r="L58" s="1"/>
      <c r="M58" s="1"/>
      <c r="N58" s="1"/>
      <c r="O58" s="1"/>
      <c r="P58" s="1"/>
    </row>
    <row r="59" spans="1:16">
      <c r="A59" s="1"/>
      <c r="B59" s="1"/>
      <c r="C59" s="1"/>
      <c r="D59" s="1"/>
      <c r="E59" s="1"/>
      <c r="F59" s="1"/>
      <c r="G59" s="1"/>
      <c r="H59" s="1"/>
      <c r="I59" s="1"/>
      <c r="J59" s="1"/>
      <c r="K59" s="1"/>
      <c r="L59" s="1"/>
      <c r="M59" s="1"/>
      <c r="N59" s="1"/>
      <c r="O59" s="1"/>
      <c r="P59" s="1"/>
    </row>
    <row r="60" spans="1:16">
      <c r="A60" s="1"/>
      <c r="B60" s="1"/>
      <c r="C60" s="1"/>
      <c r="D60" s="1"/>
      <c r="E60" s="1"/>
      <c r="F60" s="1"/>
      <c r="G60" s="1"/>
      <c r="H60" s="1"/>
      <c r="I60" s="1"/>
      <c r="J60" s="1"/>
      <c r="K60" s="1"/>
      <c r="L60" s="1"/>
      <c r="M60" s="1"/>
      <c r="N60" s="1"/>
      <c r="O60" s="1"/>
      <c r="P60" s="1"/>
    </row>
    <row r="61" spans="1:16">
      <c r="A61" s="1"/>
      <c r="B61" s="1"/>
      <c r="C61" s="1"/>
      <c r="D61" s="1"/>
      <c r="E61" s="1"/>
      <c r="F61" s="1"/>
      <c r="G61" s="1"/>
      <c r="H61" s="1"/>
      <c r="I61" s="1"/>
      <c r="J61" s="1"/>
      <c r="K61" s="1"/>
      <c r="L61" s="1"/>
      <c r="M61" s="1"/>
      <c r="N61" s="1"/>
      <c r="O61" s="1"/>
      <c r="P61" s="1"/>
    </row>
    <row r="62" spans="1:16">
      <c r="A62" s="1"/>
      <c r="B62" s="1"/>
      <c r="C62" s="1"/>
      <c r="D62" s="1"/>
      <c r="E62" s="1"/>
      <c r="F62" s="1"/>
      <c r="G62" s="1"/>
      <c r="H62" s="1"/>
      <c r="I62" s="1"/>
      <c r="J62" s="1"/>
      <c r="K62" s="1"/>
      <c r="L62" s="1"/>
      <c r="M62" s="1"/>
      <c r="N62" s="1"/>
      <c r="O62" s="1"/>
      <c r="P62" s="1"/>
    </row>
    <row r="63" spans="1:16">
      <c r="A63" s="1"/>
      <c r="B63" s="1"/>
      <c r="C63" s="1"/>
      <c r="D63" s="1"/>
      <c r="E63" s="1"/>
      <c r="F63" s="1"/>
      <c r="G63" s="1"/>
      <c r="H63" s="1"/>
      <c r="I63" s="1"/>
      <c r="J63" s="1"/>
      <c r="K63" s="1"/>
      <c r="L63" s="1"/>
      <c r="M63" s="1"/>
      <c r="N63" s="1"/>
      <c r="O63" s="1"/>
      <c r="P63" s="1"/>
    </row>
    <row r="64" spans="1:16">
      <c r="A64" s="1"/>
      <c r="B64" s="1"/>
      <c r="C64" s="1"/>
      <c r="D64" s="1"/>
      <c r="E64" s="1"/>
      <c r="F64" s="1"/>
      <c r="G64" s="1"/>
      <c r="H64" s="1"/>
      <c r="I64" s="1"/>
      <c r="J64" s="1"/>
      <c r="K64" s="1"/>
      <c r="L64" s="1"/>
      <c r="M64" s="1"/>
      <c r="N64" s="1"/>
      <c r="O64" s="1"/>
      <c r="P64" s="1"/>
    </row>
    <row r="65" spans="1:16">
      <c r="A65" s="1"/>
      <c r="B65" s="1"/>
      <c r="C65" s="1"/>
      <c r="D65" s="1"/>
      <c r="E65" s="1"/>
      <c r="F65" s="1"/>
      <c r="G65" s="1"/>
      <c r="H65" s="1"/>
      <c r="I65" s="1"/>
      <c r="J65" s="1"/>
      <c r="K65" s="1"/>
      <c r="L65" s="1"/>
      <c r="M65" s="1"/>
      <c r="N65" s="1"/>
      <c r="O65" s="1"/>
      <c r="P65" s="1"/>
    </row>
    <row r="66" spans="1:16">
      <c r="A66" s="1"/>
      <c r="B66" s="1"/>
      <c r="C66" s="1"/>
      <c r="D66" s="1"/>
      <c r="E66" s="1"/>
      <c r="F66" s="1"/>
      <c r="G66" s="1"/>
      <c r="H66" s="1"/>
      <c r="I66" s="1"/>
      <c r="J66" s="1"/>
      <c r="K66" s="1"/>
      <c r="L66" s="1"/>
      <c r="M66" s="1"/>
      <c r="N66" s="1"/>
      <c r="O66" s="1"/>
      <c r="P66" s="1"/>
    </row>
    <row r="67" spans="1:16">
      <c r="A67" s="1"/>
      <c r="B67" s="1"/>
      <c r="C67" s="1"/>
      <c r="D67" s="1"/>
      <c r="E67" s="1"/>
      <c r="F67" s="1"/>
      <c r="G67" s="1"/>
      <c r="H67" s="1"/>
      <c r="I67" s="1"/>
      <c r="J67" s="1"/>
      <c r="K67" s="1"/>
      <c r="L67" s="1"/>
      <c r="M67" s="1"/>
      <c r="N67" s="1"/>
      <c r="O67" s="1"/>
      <c r="P67" s="1"/>
    </row>
    <row r="68" spans="1:16">
      <c r="A68" s="1"/>
      <c r="B68" s="1"/>
      <c r="C68" s="1"/>
      <c r="D68" s="1"/>
      <c r="E68" s="1"/>
      <c r="F68" s="1"/>
      <c r="G68" s="1"/>
      <c r="H68" s="1"/>
      <c r="I68" s="1"/>
      <c r="J68" s="1"/>
      <c r="K68" s="1"/>
      <c r="L68" s="1"/>
      <c r="M68" s="1"/>
      <c r="N68" s="1"/>
      <c r="O68" s="1"/>
      <c r="P68" s="1"/>
    </row>
    <row r="69" spans="1:16">
      <c r="A69" s="1"/>
      <c r="B69" s="1"/>
      <c r="C69" s="1"/>
      <c r="D69" s="1"/>
      <c r="E69" s="1"/>
      <c r="F69" s="1"/>
      <c r="G69" s="1"/>
      <c r="H69" s="1"/>
      <c r="I69" s="1"/>
      <c r="J69" s="1"/>
      <c r="K69" s="1"/>
      <c r="L69" s="1"/>
      <c r="M69" s="1"/>
      <c r="N69" s="1"/>
      <c r="O69" s="1"/>
      <c r="P69" s="1"/>
    </row>
    <row r="70" spans="1:16">
      <c r="A70" s="1"/>
      <c r="B70" s="1"/>
      <c r="C70" s="1"/>
      <c r="D70" s="1"/>
      <c r="E70" s="1"/>
      <c r="F70" s="1"/>
      <c r="G70" s="1"/>
      <c r="H70" s="1"/>
      <c r="I70" s="1"/>
      <c r="J70" s="1"/>
      <c r="K70" s="1"/>
      <c r="L70" s="1"/>
      <c r="M70" s="1"/>
      <c r="N70" s="1"/>
      <c r="O70" s="1"/>
      <c r="P70" s="1"/>
    </row>
    <row r="71" spans="1:16">
      <c r="A71" s="1"/>
      <c r="B71" s="1"/>
      <c r="C71" s="1"/>
      <c r="D71" s="1"/>
      <c r="E71" s="1"/>
      <c r="F71" s="1"/>
      <c r="G71" s="1"/>
      <c r="H71" s="1"/>
      <c r="I71" s="1"/>
      <c r="J71" s="1"/>
      <c r="K71" s="1"/>
      <c r="L71" s="1"/>
      <c r="M71" s="1"/>
      <c r="N71" s="1"/>
      <c r="O71" s="1"/>
      <c r="P71" s="1"/>
    </row>
    <row r="72" spans="1:16">
      <c r="A72" s="1"/>
      <c r="B72" s="1"/>
      <c r="C72" s="1"/>
      <c r="D72" s="1"/>
      <c r="E72" s="1"/>
      <c r="F72" s="1"/>
      <c r="G72" s="1"/>
      <c r="H72" s="1"/>
      <c r="I72" s="1"/>
      <c r="J72" s="1"/>
      <c r="K72" s="1"/>
      <c r="L72" s="1"/>
      <c r="M72" s="1"/>
      <c r="N72" s="1"/>
      <c r="O72" s="1"/>
      <c r="P72" s="1"/>
    </row>
    <row r="73" spans="1:16">
      <c r="A73" s="1"/>
      <c r="B73" s="1"/>
      <c r="C73" s="1"/>
      <c r="D73" s="1"/>
      <c r="E73" s="1"/>
      <c r="F73" s="1"/>
      <c r="G73" s="1"/>
      <c r="H73" s="1"/>
      <c r="I73" s="1"/>
      <c r="J73" s="1"/>
      <c r="K73" s="1"/>
      <c r="L73" s="1"/>
      <c r="M73" s="1"/>
      <c r="N73" s="1"/>
      <c r="O73" s="1"/>
      <c r="P73" s="1"/>
    </row>
    <row r="74" spans="1:16">
      <c r="A74" s="1"/>
      <c r="B74" s="1"/>
      <c r="C74" s="1"/>
      <c r="D74" s="1"/>
      <c r="E74" s="1"/>
      <c r="F74" s="1"/>
      <c r="G74" s="1"/>
      <c r="H74" s="1"/>
      <c r="I74" s="1"/>
      <c r="J74" s="1"/>
      <c r="K74" s="1"/>
      <c r="L74" s="1"/>
      <c r="M74" s="1"/>
      <c r="N74" s="1"/>
      <c r="O74" s="1"/>
      <c r="P74" s="1"/>
    </row>
    <row r="75" spans="1:16">
      <c r="A75" s="1"/>
      <c r="B75" s="1"/>
      <c r="C75" s="1"/>
      <c r="D75" s="1"/>
      <c r="E75" s="1"/>
      <c r="F75" s="1"/>
      <c r="G75" s="1"/>
      <c r="H75" s="1"/>
      <c r="I75" s="1"/>
      <c r="J75" s="1"/>
      <c r="K75" s="1"/>
      <c r="L75" s="1"/>
      <c r="M75" s="1"/>
      <c r="N75" s="1"/>
      <c r="O75" s="1"/>
      <c r="P75" s="1"/>
    </row>
    <row r="76" spans="1:16">
      <c r="A76" s="1"/>
      <c r="B76" s="1"/>
      <c r="C76" s="1"/>
      <c r="D76" s="1"/>
      <c r="E76" s="1"/>
      <c r="F76" s="1"/>
      <c r="G76" s="1"/>
      <c r="H76" s="1"/>
      <c r="I76" s="1"/>
      <c r="J76" s="1"/>
      <c r="K76" s="1"/>
      <c r="L76" s="1"/>
      <c r="M76" s="1"/>
      <c r="N76" s="1"/>
      <c r="O76" s="1"/>
      <c r="P76" s="1"/>
    </row>
    <row r="77" spans="1:16">
      <c r="A77" s="1"/>
      <c r="B77" s="1"/>
      <c r="C77" s="1"/>
      <c r="D77" s="1"/>
      <c r="E77" s="1"/>
      <c r="F77" s="1"/>
      <c r="G77" s="1"/>
      <c r="H77" s="1"/>
      <c r="I77" s="1"/>
      <c r="J77" s="1"/>
      <c r="K77" s="1"/>
      <c r="L77" s="1"/>
      <c r="M77" s="1"/>
      <c r="N77" s="1"/>
      <c r="O77" s="1"/>
      <c r="P77" s="1"/>
    </row>
    <row r="78" spans="1:16">
      <c r="A78" s="1"/>
      <c r="B78" s="1"/>
      <c r="C78" s="1"/>
      <c r="D78" s="1"/>
      <c r="E78" s="1"/>
      <c r="F78" s="1"/>
      <c r="G78" s="1"/>
      <c r="H78" s="1"/>
      <c r="I78" s="1"/>
      <c r="J78" s="1"/>
      <c r="K78" s="1"/>
      <c r="L78" s="1"/>
      <c r="M78" s="1"/>
      <c r="N78" s="1"/>
      <c r="O78" s="1"/>
      <c r="P78" s="1"/>
    </row>
    <row r="79" spans="1:16">
      <c r="A79" s="1"/>
      <c r="B79" s="1"/>
      <c r="C79" s="1"/>
      <c r="D79" s="1"/>
      <c r="E79" s="1"/>
      <c r="F79" s="1"/>
      <c r="G79" s="1"/>
      <c r="H79" s="1"/>
      <c r="I79" s="1"/>
      <c r="J79" s="1"/>
      <c r="K79" s="1"/>
      <c r="L79" s="1"/>
      <c r="M79" s="1"/>
      <c r="N79" s="1"/>
      <c r="O79" s="1"/>
      <c r="P79" s="1"/>
    </row>
    <row r="80" spans="1:16">
      <c r="A80" s="1"/>
      <c r="B80" s="1"/>
      <c r="C80" s="1"/>
      <c r="D80" s="1"/>
      <c r="E80" s="1"/>
      <c r="F80" s="1"/>
      <c r="G80" s="1"/>
      <c r="H80" s="1"/>
      <c r="I80" s="1"/>
      <c r="J80" s="1"/>
      <c r="K80" s="1"/>
      <c r="L80" s="1"/>
      <c r="M80" s="1"/>
      <c r="N80" s="1"/>
      <c r="O80" s="1"/>
      <c r="P80" s="1"/>
    </row>
    <row r="81" spans="1:16">
      <c r="A81" s="1"/>
      <c r="B81" s="1"/>
      <c r="C81" s="1"/>
      <c r="D81" s="1"/>
      <c r="E81" s="1"/>
      <c r="F81" s="1"/>
      <c r="G81" s="1"/>
      <c r="H81" s="1"/>
      <c r="I81" s="1"/>
      <c r="J81" s="1"/>
      <c r="K81" s="1"/>
      <c r="L81" s="1"/>
      <c r="M81" s="1"/>
      <c r="N81" s="1"/>
      <c r="O81" s="1"/>
      <c r="P81" s="1"/>
    </row>
    <row r="82" spans="1:16">
      <c r="A82" s="1"/>
      <c r="B82" s="1"/>
      <c r="C82" s="1"/>
      <c r="D82" s="1"/>
      <c r="E82" s="1"/>
      <c r="F82" s="1"/>
      <c r="G82" s="1"/>
      <c r="H82" s="1"/>
      <c r="I82" s="1"/>
      <c r="J82" s="1"/>
      <c r="K82" s="1"/>
      <c r="L82" s="1"/>
      <c r="M82" s="1"/>
      <c r="N82" s="1"/>
      <c r="O82" s="1"/>
      <c r="P82" s="1"/>
    </row>
    <row r="83" spans="1:16">
      <c r="A83" s="1"/>
      <c r="B83" s="1"/>
      <c r="C83" s="1"/>
      <c r="D83" s="1"/>
      <c r="E83" s="1"/>
      <c r="F83" s="1"/>
      <c r="G83" s="1"/>
      <c r="H83" s="1"/>
      <c r="I83" s="1"/>
      <c r="J83" s="1"/>
      <c r="K83" s="1"/>
      <c r="L83" s="1"/>
      <c r="M83" s="1"/>
      <c r="N83" s="1"/>
      <c r="O83" s="1"/>
      <c r="P83" s="1"/>
    </row>
    <row r="84" spans="1:16">
      <c r="A84" s="1"/>
      <c r="B84" s="1"/>
      <c r="C84" s="1"/>
      <c r="D84" s="1"/>
      <c r="E84" s="1"/>
      <c r="F84" s="1"/>
      <c r="G84" s="1"/>
      <c r="H84" s="1"/>
      <c r="I84" s="1"/>
      <c r="J84" s="1"/>
      <c r="K84" s="1"/>
      <c r="L84" s="1"/>
      <c r="M84" s="1"/>
      <c r="N84" s="1"/>
      <c r="O84" s="1"/>
      <c r="P84" s="1"/>
    </row>
    <row r="85" spans="1:16">
      <c r="A85" s="1"/>
      <c r="B85" s="1"/>
      <c r="C85" s="1"/>
      <c r="D85" s="1"/>
      <c r="E85" s="1"/>
      <c r="F85" s="1"/>
      <c r="G85" s="1"/>
      <c r="H85" s="1"/>
      <c r="I85" s="1"/>
      <c r="J85" s="1"/>
      <c r="K85" s="1"/>
      <c r="L85" s="1"/>
      <c r="M85" s="1"/>
      <c r="N85" s="1"/>
      <c r="O85" s="1"/>
      <c r="P85" s="1"/>
    </row>
    <row r="86" spans="1:16">
      <c r="A86" s="1"/>
      <c r="B86" s="1"/>
      <c r="C86" s="1"/>
      <c r="D86" s="1"/>
      <c r="E86" s="1"/>
      <c r="F86" s="1"/>
      <c r="G86" s="1"/>
      <c r="H86" s="1"/>
      <c r="I86" s="1"/>
      <c r="J86" s="1"/>
      <c r="K86" s="1"/>
      <c r="L86" s="1"/>
      <c r="M86" s="1"/>
      <c r="N86" s="1"/>
      <c r="O86" s="1"/>
      <c r="P86" s="1"/>
    </row>
    <row r="87" spans="1:16">
      <c r="A87" s="1"/>
      <c r="B87" s="1"/>
      <c r="C87" s="1"/>
      <c r="D87" s="1"/>
      <c r="E87" s="1"/>
      <c r="F87" s="1"/>
      <c r="G87" s="1"/>
      <c r="H87" s="1"/>
      <c r="I87" s="1"/>
      <c r="J87" s="1"/>
      <c r="K87" s="1"/>
      <c r="L87" s="1"/>
      <c r="M87" s="1"/>
      <c r="N87" s="1"/>
      <c r="O87" s="1"/>
      <c r="P87" s="1"/>
    </row>
    <row r="88" spans="1:16">
      <c r="A88" s="1"/>
      <c r="B88" s="1"/>
      <c r="C88" s="1"/>
      <c r="D88" s="1"/>
      <c r="E88" s="1"/>
      <c r="F88" s="1"/>
      <c r="G88" s="1"/>
      <c r="H88" s="1"/>
      <c r="I88" s="1"/>
      <c r="J88" s="1"/>
      <c r="K88" s="1"/>
      <c r="L88" s="1"/>
      <c r="M88" s="1"/>
      <c r="N88" s="1"/>
      <c r="O88" s="1"/>
      <c r="P88" s="1"/>
    </row>
    <row r="89" spans="1:16">
      <c r="A89" s="1"/>
      <c r="B89" s="1"/>
      <c r="C89" s="1"/>
      <c r="D89" s="1"/>
      <c r="E89" s="1"/>
      <c r="F89" s="1"/>
      <c r="G89" s="1"/>
      <c r="H89" s="1"/>
      <c r="I89" s="1"/>
      <c r="J89" s="1"/>
      <c r="K89" s="1"/>
      <c r="L89" s="1"/>
      <c r="M89" s="1"/>
      <c r="N89" s="1"/>
      <c r="O89" s="1"/>
      <c r="P89" s="1"/>
    </row>
    <row r="90" spans="1:16">
      <c r="A90" s="1"/>
      <c r="B90" s="1"/>
      <c r="C90" s="1"/>
      <c r="D90" s="1"/>
      <c r="E90" s="1"/>
      <c r="F90" s="1"/>
      <c r="G90" s="1"/>
      <c r="H90" s="1"/>
      <c r="I90" s="1"/>
      <c r="J90" s="1"/>
      <c r="K90" s="1"/>
      <c r="L90" s="1"/>
      <c r="M90" s="1"/>
      <c r="N90" s="1"/>
      <c r="O90" s="1"/>
      <c r="P90" s="1"/>
    </row>
    <row r="91" spans="1:16">
      <c r="A91" s="1"/>
      <c r="B91" s="1"/>
      <c r="C91" s="1"/>
      <c r="D91" s="1"/>
      <c r="E91" s="1"/>
      <c r="F91" s="1"/>
      <c r="G91" s="1"/>
      <c r="H91" s="1"/>
      <c r="I91" s="1"/>
      <c r="J91" s="1"/>
      <c r="K91" s="1"/>
      <c r="L91" s="1"/>
      <c r="M91" s="1"/>
      <c r="N91" s="1"/>
      <c r="O91" s="1"/>
      <c r="P91" s="1"/>
    </row>
    <row r="92" spans="1:16">
      <c r="A92" s="1"/>
      <c r="B92" s="1"/>
      <c r="C92" s="1"/>
      <c r="D92" s="1"/>
      <c r="E92" s="1"/>
      <c r="F92" s="1"/>
      <c r="G92" s="1"/>
      <c r="H92" s="1"/>
      <c r="I92" s="1"/>
      <c r="J92" s="1"/>
      <c r="K92" s="1"/>
      <c r="L92" s="1"/>
      <c r="M92" s="1"/>
      <c r="N92" s="1"/>
      <c r="O92" s="1"/>
      <c r="P92" s="1"/>
    </row>
    <row r="93" spans="1:16">
      <c r="A93" s="1"/>
      <c r="B93" s="1"/>
      <c r="C93" s="1"/>
      <c r="D93" s="1"/>
      <c r="E93" s="1"/>
      <c r="F93" s="1"/>
      <c r="G93" s="1"/>
      <c r="H93" s="1"/>
      <c r="I93" s="1"/>
      <c r="J93" s="1"/>
      <c r="K93" s="1"/>
      <c r="L93" s="1"/>
      <c r="M93" s="1"/>
      <c r="N93" s="1"/>
      <c r="O93" s="1"/>
      <c r="P93" s="1"/>
    </row>
    <row r="94" spans="1:16">
      <c r="A94" s="1"/>
      <c r="B94" s="1"/>
      <c r="C94" s="1"/>
      <c r="D94" s="1"/>
      <c r="E94" s="1"/>
      <c r="F94" s="1"/>
      <c r="G94" s="1"/>
      <c r="H94" s="1"/>
      <c r="I94" s="1"/>
      <c r="J94" s="1"/>
      <c r="K94" s="1"/>
      <c r="L94" s="1"/>
      <c r="M94" s="1"/>
      <c r="N94" s="1"/>
      <c r="O94" s="1"/>
      <c r="P94" s="1"/>
    </row>
    <row r="95" spans="1:16">
      <c r="A95" s="1"/>
      <c r="B95" s="1"/>
      <c r="C95" s="1"/>
      <c r="D95" s="1"/>
      <c r="E95" s="1"/>
      <c r="F95" s="1"/>
      <c r="G95" s="1"/>
      <c r="H95" s="1"/>
      <c r="I95" s="1"/>
      <c r="J95" s="1"/>
      <c r="K95" s="1"/>
      <c r="L95" s="1"/>
      <c r="M95" s="1"/>
      <c r="N95" s="1"/>
      <c r="O95" s="1"/>
      <c r="P95" s="1"/>
    </row>
    <row r="96" spans="1:16">
      <c r="A96" s="1"/>
      <c r="B96" s="1"/>
      <c r="C96" s="1"/>
      <c r="D96" s="1"/>
      <c r="E96" s="1"/>
      <c r="F96" s="1"/>
      <c r="G96" s="1"/>
      <c r="H96" s="1"/>
      <c r="I96" s="1"/>
      <c r="J96" s="1"/>
      <c r="K96" s="1"/>
      <c r="L96" s="1"/>
      <c r="M96" s="1"/>
      <c r="N96" s="1"/>
      <c r="O96" s="1"/>
      <c r="P96" s="1"/>
    </row>
    <row r="97" spans="1:16">
      <c r="A97" s="1"/>
      <c r="B97" s="1"/>
      <c r="C97" s="1"/>
      <c r="D97" s="1"/>
      <c r="E97" s="1"/>
      <c r="F97" s="1"/>
      <c r="G97" s="1"/>
      <c r="H97" s="1"/>
      <c r="I97" s="1"/>
      <c r="J97" s="1"/>
      <c r="K97" s="1"/>
      <c r="L97" s="1"/>
      <c r="M97" s="1"/>
      <c r="N97" s="1"/>
      <c r="O97" s="1"/>
      <c r="P97" s="1"/>
    </row>
    <row r="98" spans="1:16">
      <c r="A98" s="1"/>
      <c r="B98" s="1"/>
      <c r="C98" s="1"/>
      <c r="D98" s="1"/>
      <c r="E98" s="1"/>
      <c r="F98" s="1"/>
      <c r="G98" s="1"/>
      <c r="H98" s="1"/>
      <c r="I98" s="1"/>
      <c r="J98" s="1"/>
      <c r="K98" s="1"/>
      <c r="L98" s="1"/>
      <c r="M98" s="1"/>
      <c r="N98" s="1"/>
      <c r="O98" s="1"/>
      <c r="P98" s="1"/>
    </row>
    <row r="99" spans="1:16">
      <c r="A99" s="1"/>
      <c r="B99" s="1"/>
      <c r="C99" s="1"/>
      <c r="D99" s="1"/>
      <c r="E99" s="1"/>
      <c r="F99" s="1"/>
      <c r="G99" s="1"/>
      <c r="H99" s="1"/>
      <c r="I99" s="1"/>
      <c r="J99" s="1"/>
      <c r="K99" s="1"/>
      <c r="L99" s="1"/>
      <c r="M99" s="1"/>
      <c r="N99" s="1"/>
      <c r="O99" s="1"/>
      <c r="P99" s="1"/>
    </row>
    <row r="100" spans="1:16">
      <c r="A100" s="1"/>
      <c r="B100" s="1"/>
      <c r="C100" s="1"/>
      <c r="D100" s="1"/>
      <c r="E100" s="1"/>
      <c r="F100" s="1"/>
      <c r="G100" s="1"/>
      <c r="H100" s="1"/>
      <c r="I100" s="1"/>
      <c r="J100" s="1"/>
      <c r="K100" s="1"/>
      <c r="L100" s="1"/>
      <c r="M100" s="1"/>
      <c r="N100" s="1"/>
      <c r="O100" s="1"/>
      <c r="P100" s="1"/>
    </row>
    <row r="101" spans="1:16">
      <c r="A101" s="1"/>
      <c r="B101" s="1"/>
      <c r="C101" s="1"/>
      <c r="D101" s="1"/>
      <c r="E101" s="1"/>
      <c r="F101" s="1"/>
      <c r="G101" s="1"/>
      <c r="H101" s="1"/>
      <c r="I101" s="1"/>
      <c r="J101" s="1"/>
      <c r="K101" s="1"/>
      <c r="L101" s="1"/>
      <c r="M101" s="1"/>
      <c r="N101" s="1"/>
      <c r="O101" s="1"/>
      <c r="P101" s="1"/>
    </row>
    <row r="102" spans="1:16">
      <c r="A102" s="1"/>
      <c r="B102" s="1"/>
      <c r="C102" s="1"/>
      <c r="D102" s="1"/>
      <c r="E102" s="1"/>
      <c r="F102" s="1"/>
      <c r="G102" s="1"/>
      <c r="H102" s="1"/>
      <c r="I102" s="1"/>
      <c r="J102" s="1"/>
      <c r="K102" s="1"/>
      <c r="L102" s="1"/>
      <c r="M102" s="1"/>
      <c r="N102" s="1"/>
      <c r="O102" s="1"/>
      <c r="P102" s="1"/>
    </row>
    <row r="103" spans="1:16">
      <c r="A103" s="1"/>
      <c r="B103" s="1"/>
      <c r="C103" s="1"/>
      <c r="D103" s="1"/>
      <c r="E103" s="1"/>
      <c r="F103" s="1"/>
      <c r="G103" s="1"/>
      <c r="H103" s="1"/>
      <c r="I103" s="1"/>
      <c r="J103" s="1"/>
      <c r="K103" s="1"/>
      <c r="L103" s="1"/>
      <c r="M103" s="1"/>
      <c r="N103" s="1"/>
      <c r="O103" s="1"/>
      <c r="P103" s="1"/>
    </row>
    <row r="104" spans="1:16">
      <c r="A104" s="1"/>
      <c r="B104" s="1"/>
      <c r="C104" s="1"/>
      <c r="D104" s="1"/>
      <c r="E104" s="1"/>
      <c r="F104" s="1"/>
      <c r="G104" s="1"/>
      <c r="H104" s="1"/>
      <c r="I104" s="1"/>
      <c r="J104" s="1"/>
      <c r="K104" s="1"/>
      <c r="L104" s="1"/>
      <c r="M104" s="1"/>
      <c r="N104" s="1"/>
      <c r="O104" s="1"/>
      <c r="P104" s="1"/>
    </row>
    <row r="105" spans="1:16">
      <c r="A105" s="1"/>
      <c r="B105" s="1"/>
      <c r="C105" s="1"/>
      <c r="D105" s="1"/>
      <c r="E105" s="1"/>
      <c r="F105" s="1"/>
      <c r="G105" s="1"/>
      <c r="H105" s="1"/>
      <c r="I105" s="1"/>
      <c r="J105" s="1"/>
      <c r="K105" s="1"/>
      <c r="L105" s="1"/>
      <c r="M105" s="1"/>
      <c r="N105" s="1"/>
      <c r="O105" s="1"/>
      <c r="P105" s="1"/>
    </row>
  </sheetData>
  <mergeCells count="9">
    <mergeCell ref="I11:J11"/>
    <mergeCell ref="B3:D3"/>
    <mergeCell ref="F3:G3"/>
    <mergeCell ref="C4:D4"/>
    <mergeCell ref="F4:G4"/>
    <mergeCell ref="C5:D5"/>
    <mergeCell ref="C11:D11"/>
    <mergeCell ref="E11:F11"/>
    <mergeCell ref="G11:H11"/>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2CC"/>
  </sheetPr>
  <dimension ref="A1:Z81"/>
  <sheetViews>
    <sheetView tabSelected="1" topLeftCell="A8" zoomScale="53" zoomScaleNormal="53" workbookViewId="0">
      <selection activeCell="R28" sqref="R28"/>
    </sheetView>
  </sheetViews>
  <sheetFormatPr defaultColWidth="8.81640625" defaultRowHeight="14"/>
  <cols>
    <col min="1" max="1" width="8.81640625" style="2" customWidth="1"/>
    <col min="2" max="4" width="20.81640625" style="2" customWidth="1"/>
    <col min="5" max="5" width="36.36328125" style="2" customWidth="1"/>
    <col min="6" max="6" width="23.1796875" style="2" customWidth="1"/>
    <col min="7" max="7" width="20.1796875" style="2" customWidth="1"/>
    <col min="8" max="8" width="8.81640625" style="2" customWidth="1"/>
    <col min="9" max="9" width="25.36328125" style="2" customWidth="1"/>
    <col min="10" max="13" width="8.81640625" style="2" customWidth="1"/>
    <col min="14" max="14" width="37.36328125" style="2" customWidth="1"/>
    <col min="15" max="15" width="8.81640625" style="2" customWidth="1"/>
    <col min="16" max="16384" width="8.81640625" style="2"/>
  </cols>
  <sheetData>
    <row r="1" spans="1:26" s="1" customFormat="1" ht="15" customHeight="1">
      <c r="B1" s="22"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702" t="s">
        <v>266</v>
      </c>
      <c r="C3" s="702"/>
      <c r="D3" s="702"/>
      <c r="E3" s="234"/>
      <c r="F3" s="250" t="s">
        <v>125</v>
      </c>
      <c r="G3" s="1"/>
      <c r="H3" s="1"/>
      <c r="I3" s="11"/>
      <c r="J3" s="1"/>
      <c r="K3" s="1"/>
      <c r="L3" s="1"/>
      <c r="M3" s="1"/>
      <c r="N3" s="1"/>
      <c r="O3" s="1"/>
      <c r="P3" s="1"/>
      <c r="Q3" s="1"/>
      <c r="R3" s="1"/>
      <c r="S3" s="1"/>
      <c r="T3" s="1"/>
      <c r="U3" s="1"/>
      <c r="V3" s="1"/>
      <c r="W3" s="1"/>
      <c r="X3" s="1"/>
      <c r="Y3" s="1"/>
      <c r="Z3" s="1"/>
    </row>
    <row r="4" spans="1:26" ht="21" customHeight="1" thickBot="1">
      <c r="A4" s="1"/>
      <c r="B4" s="65" t="s">
        <v>1</v>
      </c>
      <c r="C4" s="699" t="str">
        <f>Guidance!C4</f>
        <v>TS0036</v>
      </c>
      <c r="D4" s="699"/>
      <c r="E4" s="11"/>
      <c r="F4" s="251" t="s">
        <v>7</v>
      </c>
      <c r="G4" s="1"/>
      <c r="H4" s="1"/>
      <c r="I4" s="252"/>
      <c r="J4" s="1"/>
      <c r="K4" s="1"/>
      <c r="L4" s="1"/>
      <c r="M4" s="1"/>
      <c r="N4" s="1"/>
      <c r="O4" s="1"/>
      <c r="P4" s="1"/>
      <c r="Q4" s="1"/>
      <c r="R4" s="1"/>
      <c r="S4" s="1"/>
      <c r="T4" s="1"/>
      <c r="U4" s="1"/>
      <c r="V4" s="1"/>
      <c r="W4" s="1"/>
      <c r="X4" s="1"/>
      <c r="Y4" s="1"/>
      <c r="Z4" s="1"/>
    </row>
    <row r="5" spans="1:26" ht="15" thickBot="1">
      <c r="A5" s="1"/>
      <c r="B5" s="6" t="s">
        <v>3</v>
      </c>
      <c r="C5" s="720" t="str">
        <f>Guidance!C5</f>
        <v>Shanghai Hankook Tire Sales Co., Ltd.</v>
      </c>
      <c r="D5" s="720"/>
      <c r="E5" s="11"/>
      <c r="F5" s="11"/>
      <c r="G5" s="1"/>
      <c r="H5" s="1"/>
      <c r="I5" s="1"/>
      <c r="J5" s="1"/>
      <c r="K5" s="1"/>
      <c r="L5" s="1"/>
      <c r="M5" s="1"/>
      <c r="N5" s="1"/>
      <c r="O5" s="1"/>
      <c r="P5" s="1"/>
      <c r="Q5" s="1"/>
      <c r="R5" s="1"/>
      <c r="S5" s="1"/>
      <c r="T5" s="1"/>
      <c r="U5" s="1"/>
      <c r="V5" s="1"/>
      <c r="W5" s="1"/>
      <c r="X5" s="1"/>
      <c r="Y5" s="1"/>
      <c r="Z5" s="1"/>
    </row>
    <row r="6" spans="1:26">
      <c r="A6" s="1"/>
      <c r="B6" s="1"/>
      <c r="C6" s="1"/>
      <c r="D6" s="1"/>
      <c r="E6" s="1"/>
      <c r="F6" s="1"/>
      <c r="G6" s="1"/>
      <c r="H6" s="1"/>
      <c r="I6" s="1"/>
      <c r="J6" s="1"/>
      <c r="K6" s="1"/>
      <c r="L6" s="1"/>
      <c r="M6" s="1"/>
      <c r="N6" s="1"/>
      <c r="O6" s="1"/>
      <c r="P6" s="1"/>
      <c r="Q6" s="1"/>
      <c r="R6" s="1"/>
      <c r="S6" s="1"/>
      <c r="T6" s="1"/>
      <c r="U6" s="1"/>
      <c r="V6" s="1"/>
      <c r="W6" s="1"/>
      <c r="X6" s="1"/>
      <c r="Y6" s="1"/>
      <c r="Z6" s="1"/>
    </row>
    <row r="7" spans="1:26" ht="14.5">
      <c r="A7" s="1"/>
      <c r="B7" s="253" t="s">
        <v>267</v>
      </c>
      <c r="C7" s="254"/>
      <c r="D7" s="253"/>
      <c r="E7" s="255"/>
      <c r="F7" s="1"/>
      <c r="G7" s="1"/>
      <c r="H7" s="1"/>
      <c r="I7" s="1"/>
      <c r="J7" s="1"/>
      <c r="K7" s="1"/>
      <c r="L7" s="1"/>
      <c r="M7" s="1"/>
      <c r="N7" s="1"/>
      <c r="O7" s="1"/>
      <c r="P7" s="1"/>
      <c r="Q7" s="1"/>
      <c r="R7" s="1"/>
      <c r="S7" s="1"/>
      <c r="T7" s="1"/>
      <c r="U7" s="1"/>
      <c r="V7" s="1"/>
      <c r="W7" s="1"/>
      <c r="X7" s="1"/>
      <c r="Y7" s="1"/>
      <c r="Z7" s="1"/>
    </row>
    <row r="8" spans="1:26" ht="14.5">
      <c r="A8" s="1"/>
      <c r="B8" s="256" t="s">
        <v>268</v>
      </c>
      <c r="C8" s="257"/>
      <c r="D8" s="257"/>
      <c r="E8" s="258"/>
      <c r="F8" s="1"/>
      <c r="G8" s="1"/>
      <c r="H8" s="1"/>
      <c r="I8" s="1"/>
      <c r="J8" s="1"/>
      <c r="K8" s="1"/>
      <c r="L8" s="1"/>
      <c r="M8" s="1"/>
      <c r="N8" s="1"/>
      <c r="O8" s="1"/>
      <c r="P8" s="1"/>
      <c r="Q8" s="1"/>
      <c r="R8" s="1"/>
      <c r="S8" s="1"/>
      <c r="T8" s="1"/>
      <c r="U8" s="1"/>
      <c r="V8" s="1"/>
      <c r="W8" s="1"/>
      <c r="X8" s="1"/>
      <c r="Y8" s="1"/>
      <c r="Z8" s="1"/>
    </row>
    <row r="9" spans="1:26" ht="14.5">
      <c r="A9" s="1"/>
      <c r="B9" s="259" t="s">
        <v>269</v>
      </c>
      <c r="C9" s="260"/>
      <c r="D9" s="259"/>
      <c r="E9" s="260"/>
      <c r="F9" s="1"/>
      <c r="G9" s="1"/>
      <c r="H9" s="1"/>
      <c r="I9" s="1"/>
      <c r="J9" s="1"/>
      <c r="K9" s="1"/>
      <c r="L9" s="1"/>
      <c r="M9" s="1"/>
      <c r="N9" s="1"/>
      <c r="O9" s="1"/>
      <c r="P9" s="1"/>
      <c r="Q9" s="1"/>
      <c r="R9" s="1"/>
      <c r="S9" s="1"/>
      <c r="T9" s="1"/>
      <c r="U9" s="1"/>
      <c r="V9" s="1"/>
      <c r="W9" s="1"/>
      <c r="X9" s="1"/>
      <c r="Y9" s="1"/>
      <c r="Z9" s="1"/>
    </row>
    <row r="10" spans="1:26" ht="14.5" thickBo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thickBot="1">
      <c r="A11" s="1"/>
      <c r="B11" s="261" t="s">
        <v>162</v>
      </c>
      <c r="C11" s="261" t="s">
        <v>163</v>
      </c>
      <c r="D11" s="261" t="s">
        <v>270</v>
      </c>
      <c r="E11" s="143" t="s">
        <v>165</v>
      </c>
      <c r="F11" s="1"/>
      <c r="G11" s="1"/>
      <c r="H11" s="1"/>
      <c r="I11" s="1"/>
      <c r="J11" s="1"/>
      <c r="K11" s="1"/>
      <c r="L11" s="1"/>
      <c r="M11" s="1"/>
      <c r="N11" s="1"/>
      <c r="O11" s="1"/>
      <c r="P11" s="1"/>
      <c r="Q11" s="1"/>
      <c r="R11" s="1"/>
      <c r="S11" s="1"/>
      <c r="T11" s="1"/>
      <c r="U11" s="1"/>
      <c r="V11" s="1"/>
      <c r="W11" s="1"/>
      <c r="X11" s="1"/>
      <c r="Y11" s="1"/>
      <c r="Z11" s="1"/>
    </row>
    <row r="12" spans="1:26" ht="28.5" thickBot="1">
      <c r="A12" s="1"/>
      <c r="B12" s="262" t="s">
        <v>271</v>
      </c>
      <c r="C12" s="263"/>
      <c r="D12" s="723"/>
      <c r="E12" s="264"/>
      <c r="F12" s="1"/>
      <c r="G12" s="9"/>
      <c r="H12" s="1"/>
      <c r="I12" s="1"/>
      <c r="J12" s="1"/>
      <c r="K12" s="1"/>
      <c r="L12" s="1"/>
      <c r="M12" s="1"/>
      <c r="N12" s="9"/>
      <c r="O12" s="1"/>
      <c r="P12" s="1"/>
      <c r="Q12" s="1"/>
      <c r="R12" s="1"/>
      <c r="S12" s="1"/>
      <c r="T12" s="1"/>
      <c r="U12" s="1"/>
      <c r="V12" s="1"/>
      <c r="W12" s="1"/>
      <c r="X12" s="1"/>
      <c r="Y12" s="1"/>
      <c r="Z12" s="1"/>
    </row>
    <row r="13" spans="1:26" ht="29.15" customHeight="1" thickBot="1">
      <c r="A13" s="1"/>
      <c r="B13" s="179" t="s">
        <v>272</v>
      </c>
      <c r="C13" s="265">
        <v>0</v>
      </c>
      <c r="D13" s="723"/>
      <c r="E13" s="181" t="s">
        <v>273</v>
      </c>
      <c r="F13" s="1"/>
      <c r="G13" s="1"/>
      <c r="H13" s="1"/>
      <c r="I13" s="1"/>
      <c r="J13" s="1"/>
      <c r="K13" s="1"/>
      <c r="L13" s="757" t="s">
        <v>630</v>
      </c>
      <c r="M13" s="1"/>
      <c r="N13" s="1"/>
      <c r="O13" s="1"/>
      <c r="P13" s="1"/>
      <c r="Q13" s="1"/>
      <c r="R13" s="1"/>
      <c r="S13" s="1"/>
      <c r="T13" s="1"/>
      <c r="U13" s="1"/>
      <c r="V13" s="1"/>
      <c r="W13" s="1"/>
      <c r="X13" s="1"/>
      <c r="Y13" s="1"/>
      <c r="Z13" s="1"/>
    </row>
    <row r="14" spans="1:26" ht="42.5" thickBot="1">
      <c r="A14" s="1"/>
      <c r="B14" s="199" t="s">
        <v>274</v>
      </c>
      <c r="C14" s="265">
        <v>0</v>
      </c>
      <c r="D14" s="723"/>
      <c r="E14" s="266"/>
      <c r="F14" s="1"/>
      <c r="G14" s="1"/>
      <c r="H14" s="1"/>
      <c r="I14" s="1"/>
      <c r="J14" s="1"/>
      <c r="K14" s="1"/>
      <c r="L14" s="1"/>
      <c r="M14" s="1"/>
      <c r="N14" s="1"/>
      <c r="O14" s="1"/>
      <c r="P14" s="1"/>
      <c r="Q14" s="1"/>
      <c r="R14" s="1"/>
      <c r="S14" s="1"/>
      <c r="T14" s="1"/>
      <c r="U14" s="1"/>
      <c r="V14" s="1"/>
      <c r="W14" s="1"/>
      <c r="X14" s="1"/>
      <c r="Y14" s="1"/>
      <c r="Z14" s="1"/>
    </row>
    <row r="15" spans="1:26" ht="71.150000000000006" customHeight="1" thickBot="1">
      <c r="A15" s="1"/>
      <c r="B15" s="267" t="s">
        <v>275</v>
      </c>
      <c r="C15" s="268"/>
      <c r="D15" s="723"/>
      <c r="E15" s="269"/>
      <c r="F15" s="1"/>
      <c r="G15" s="9"/>
      <c r="H15" s="1"/>
      <c r="I15" s="1"/>
      <c r="J15" s="1"/>
      <c r="K15" s="1"/>
      <c r="L15" s="1"/>
      <c r="M15" s="1"/>
      <c r="N15" s="1"/>
      <c r="O15" s="1"/>
      <c r="P15" s="1"/>
      <c r="Q15" s="1"/>
      <c r="R15" s="1"/>
      <c r="S15" s="1"/>
      <c r="T15" s="1"/>
      <c r="U15" s="1"/>
      <c r="V15" s="1"/>
      <c r="W15" s="1"/>
      <c r="X15" s="1"/>
      <c r="Y15" s="1"/>
      <c r="Z15" s="1"/>
    </row>
    <row r="16" spans="1:26" ht="70.5" thickBot="1">
      <c r="A16" s="1"/>
      <c r="B16" s="270" t="s">
        <v>276</v>
      </c>
      <c r="C16" s="264"/>
      <c r="D16" s="723"/>
      <c r="E16" s="264"/>
      <c r="F16" s="1"/>
      <c r="G16" s="9"/>
      <c r="H16" s="1"/>
      <c r="I16" s="1"/>
      <c r="J16" s="1"/>
      <c r="K16" s="1"/>
      <c r="L16" s="1"/>
      <c r="M16" s="1"/>
      <c r="N16" s="1"/>
      <c r="O16" s="1"/>
      <c r="P16" s="1"/>
      <c r="Q16" s="1"/>
      <c r="R16" s="1"/>
      <c r="S16" s="1"/>
      <c r="T16" s="1"/>
      <c r="U16" s="1"/>
      <c r="V16" s="1"/>
      <c r="W16" s="1"/>
      <c r="X16" s="1"/>
      <c r="Y16" s="1"/>
      <c r="Z16" s="1"/>
    </row>
    <row r="17" spans="1:26" ht="29.65" customHeight="1" thickBot="1">
      <c r="A17" s="1"/>
      <c r="B17" s="179" t="s">
        <v>272</v>
      </c>
      <c r="C17" s="265">
        <v>0</v>
      </c>
      <c r="D17" s="723"/>
      <c r="E17" s="181" t="s">
        <v>273</v>
      </c>
      <c r="F17" s="1"/>
      <c r="G17" s="1"/>
      <c r="H17" s="1"/>
      <c r="I17" s="1"/>
      <c r="J17" s="1"/>
      <c r="K17" s="1"/>
      <c r="L17" s="1"/>
      <c r="M17" s="1"/>
      <c r="N17" s="1"/>
      <c r="O17" s="1"/>
      <c r="P17" s="1"/>
      <c r="Q17" s="1"/>
      <c r="R17" s="1"/>
      <c r="S17" s="1"/>
      <c r="T17" s="1"/>
      <c r="U17" s="1"/>
      <c r="V17" s="1"/>
      <c r="W17" s="1"/>
      <c r="X17" s="1"/>
      <c r="Y17" s="1"/>
      <c r="Z17" s="1"/>
    </row>
    <row r="18" spans="1:26" ht="28.5" thickBot="1">
      <c r="A18" s="1"/>
      <c r="B18" s="184" t="s">
        <v>277</v>
      </c>
      <c r="C18" s="266"/>
      <c r="D18" s="723"/>
      <c r="E18" s="266"/>
      <c r="F18" s="1"/>
      <c r="G18" s="9"/>
      <c r="H18" s="1"/>
      <c r="I18" s="1"/>
      <c r="J18" s="1"/>
      <c r="K18" s="1"/>
      <c r="L18" s="1"/>
      <c r="M18" s="1"/>
      <c r="N18" s="1"/>
      <c r="O18" s="1"/>
      <c r="P18" s="1"/>
      <c r="Q18" s="1"/>
      <c r="R18" s="1"/>
      <c r="S18" s="1"/>
      <c r="T18" s="1"/>
      <c r="U18" s="1"/>
      <c r="V18" s="1"/>
      <c r="W18" s="1"/>
      <c r="X18" s="1"/>
      <c r="Y18" s="1"/>
      <c r="Z18" s="1"/>
    </row>
    <row r="19" spans="1:26" ht="84">
      <c r="A19" s="1"/>
      <c r="B19" s="271" t="s">
        <v>278</v>
      </c>
      <c r="C19" s="272"/>
      <c r="D19" s="273"/>
      <c r="E19" s="15"/>
      <c r="F19" s="1"/>
      <c r="G19" s="9"/>
      <c r="H19" s="1"/>
      <c r="I19" s="1"/>
      <c r="J19" s="1"/>
      <c r="K19" s="1"/>
      <c r="L19" s="1"/>
      <c r="M19" s="1"/>
      <c r="N19" s="1"/>
      <c r="O19" s="1"/>
      <c r="P19" s="1"/>
      <c r="Q19" s="1"/>
      <c r="R19" s="1"/>
      <c r="S19" s="1"/>
      <c r="T19" s="1"/>
      <c r="U19" s="1"/>
      <c r="V19" s="1"/>
      <c r="W19" s="1"/>
      <c r="X19" s="1"/>
      <c r="Y19" s="1"/>
      <c r="Z19" s="1"/>
    </row>
    <row r="20" spans="1:26" ht="28.5" thickBot="1">
      <c r="A20" s="1"/>
      <c r="B20" s="199" t="s">
        <v>272</v>
      </c>
      <c r="C20" s="265">
        <v>0</v>
      </c>
      <c r="D20" s="265">
        <v>0</v>
      </c>
      <c r="E20" s="181" t="s">
        <v>273</v>
      </c>
      <c r="F20" s="1"/>
      <c r="G20" s="1"/>
      <c r="H20" s="1"/>
      <c r="I20" s="1"/>
      <c r="J20" s="1"/>
      <c r="K20" s="1"/>
      <c r="L20" s="1"/>
      <c r="M20" s="1"/>
      <c r="N20" s="1"/>
      <c r="O20" s="1"/>
      <c r="P20" s="1"/>
      <c r="Q20" s="1"/>
      <c r="R20" s="1"/>
      <c r="S20" s="1"/>
      <c r="T20" s="1"/>
      <c r="U20" s="1"/>
      <c r="V20" s="1"/>
      <c r="W20" s="1"/>
      <c r="X20" s="1"/>
      <c r="Y20" s="1"/>
      <c r="Z20" s="1"/>
    </row>
    <row r="21" spans="1:26" ht="42">
      <c r="A21" s="1"/>
      <c r="B21" s="195" t="s">
        <v>279</v>
      </c>
      <c r="C21" s="265">
        <v>0</v>
      </c>
      <c r="D21" s="265">
        <v>0</v>
      </c>
      <c r="E21" s="274"/>
      <c r="F21" s="1"/>
      <c r="G21" s="1"/>
      <c r="H21" s="1"/>
      <c r="I21" s="1"/>
      <c r="J21" s="1"/>
      <c r="K21" s="1"/>
      <c r="L21" s="1"/>
      <c r="M21" s="1"/>
      <c r="N21" s="1"/>
      <c r="O21" s="1"/>
      <c r="P21" s="1"/>
      <c r="Q21" s="1"/>
      <c r="R21" s="1"/>
      <c r="S21" s="1"/>
      <c r="T21" s="1"/>
      <c r="U21" s="1"/>
      <c r="V21" s="1"/>
      <c r="W21" s="1"/>
      <c r="X21" s="1"/>
      <c r="Y21" s="1"/>
      <c r="Z21" s="1"/>
    </row>
    <row r="22" spans="1:26" ht="28">
      <c r="A22" s="1"/>
      <c r="B22" s="176" t="s">
        <v>280</v>
      </c>
      <c r="C22" s="265">
        <v>0</v>
      </c>
      <c r="D22" s="265">
        <v>0</v>
      </c>
      <c r="E22" s="275"/>
      <c r="F22" s="1"/>
      <c r="G22" s="1"/>
      <c r="H22" s="1"/>
      <c r="I22" s="1"/>
      <c r="J22" s="1"/>
      <c r="K22" s="1"/>
      <c r="L22" s="1"/>
      <c r="M22" s="1"/>
      <c r="N22" s="1"/>
      <c r="O22" s="1"/>
      <c r="P22" s="1"/>
      <c r="Q22" s="1"/>
      <c r="R22" s="1"/>
      <c r="S22" s="1"/>
      <c r="T22" s="1"/>
      <c r="U22" s="1"/>
      <c r="V22" s="1"/>
      <c r="W22" s="1"/>
      <c r="X22" s="1"/>
      <c r="Y22" s="1"/>
      <c r="Z22" s="1"/>
    </row>
    <row r="23" spans="1:26">
      <c r="A23" s="1"/>
      <c r="B23" s="176" t="s">
        <v>281</v>
      </c>
      <c r="C23" s="276"/>
      <c r="D23" s="277"/>
      <c r="E23" s="275"/>
      <c r="F23" s="1"/>
      <c r="G23" s="9"/>
      <c r="H23" s="1"/>
      <c r="I23" s="1"/>
      <c r="J23" s="1"/>
      <c r="K23" s="1"/>
      <c r="L23" s="1"/>
      <c r="M23" s="1"/>
      <c r="N23" s="1"/>
      <c r="O23" s="1"/>
      <c r="P23" s="1"/>
      <c r="Q23" s="1"/>
      <c r="R23" s="1"/>
      <c r="S23" s="1"/>
      <c r="T23" s="1"/>
      <c r="U23" s="1"/>
      <c r="V23" s="1"/>
      <c r="W23" s="1"/>
      <c r="X23" s="1"/>
      <c r="Y23" s="1"/>
      <c r="Z23" s="1"/>
    </row>
    <row r="24" spans="1:26">
      <c r="A24" s="1"/>
      <c r="B24" s="176" t="s">
        <v>282</v>
      </c>
      <c r="C24" s="276"/>
      <c r="D24" s="277"/>
      <c r="E24" s="275"/>
      <c r="F24" s="1"/>
      <c r="G24" s="1"/>
      <c r="H24" s="1"/>
      <c r="I24" s="1"/>
      <c r="J24" s="1"/>
      <c r="K24" s="1"/>
      <c r="L24" s="1"/>
      <c r="M24" s="1"/>
      <c r="N24" s="1"/>
      <c r="O24" s="1"/>
      <c r="P24" s="1"/>
      <c r="Q24" s="1"/>
      <c r="R24" s="1"/>
      <c r="S24" s="1"/>
      <c r="T24" s="1"/>
      <c r="U24" s="1"/>
      <c r="V24" s="1"/>
      <c r="W24" s="1"/>
      <c r="X24" s="1"/>
      <c r="Y24" s="1"/>
      <c r="Z24" s="1"/>
    </row>
    <row r="25" spans="1:26">
      <c r="A25" s="1"/>
      <c r="B25" s="176" t="s">
        <v>283</v>
      </c>
      <c r="C25" s="276"/>
      <c r="D25" s="277"/>
      <c r="E25" s="275"/>
      <c r="F25" s="1"/>
      <c r="G25" s="1"/>
      <c r="H25" s="1"/>
      <c r="I25" s="1"/>
      <c r="J25" s="1"/>
      <c r="K25" s="1"/>
      <c r="L25" s="1"/>
      <c r="M25" s="1"/>
      <c r="N25" s="1"/>
      <c r="O25" s="1"/>
      <c r="P25" s="1"/>
      <c r="Q25" s="1"/>
      <c r="R25" s="1"/>
      <c r="S25" s="1"/>
      <c r="T25" s="1"/>
      <c r="U25" s="1"/>
      <c r="V25" s="1"/>
      <c r="W25" s="1"/>
      <c r="X25" s="1"/>
      <c r="Y25" s="1"/>
      <c r="Z25" s="1"/>
    </row>
    <row r="26" spans="1:26" ht="29.25" customHeight="1" thickBot="1">
      <c r="A26" s="1"/>
      <c r="B26" s="199" t="s">
        <v>284</v>
      </c>
      <c r="C26" s="278"/>
      <c r="D26" s="279"/>
      <c r="E26" s="280"/>
      <c r="F26" s="1"/>
      <c r="G26" s="1"/>
      <c r="H26" s="1"/>
      <c r="I26" s="1"/>
      <c r="J26" s="1"/>
      <c r="K26" s="1"/>
      <c r="L26" s="1"/>
      <c r="M26" s="1"/>
      <c r="N26" s="1"/>
      <c r="O26" s="1"/>
      <c r="P26" s="1"/>
      <c r="Q26" s="1"/>
      <c r="R26" s="1"/>
      <c r="S26" s="1"/>
      <c r="T26" s="1"/>
      <c r="U26" s="1"/>
      <c r="V26" s="1"/>
      <c r="W26" s="1"/>
      <c r="X26" s="1"/>
      <c r="Y26" s="1"/>
      <c r="Z26" s="1"/>
    </row>
    <row r="27" spans="1:26" ht="42">
      <c r="A27" s="1"/>
      <c r="B27" s="195" t="s">
        <v>285</v>
      </c>
      <c r="C27" s="265">
        <v>0</v>
      </c>
      <c r="D27" s="265">
        <v>0</v>
      </c>
      <c r="E27" s="274"/>
      <c r="F27" s="1"/>
      <c r="G27" s="1"/>
      <c r="H27" s="1"/>
      <c r="I27" s="1"/>
      <c r="J27" s="1"/>
      <c r="K27" s="1"/>
      <c r="L27" s="1"/>
      <c r="M27" s="1"/>
      <c r="N27" s="1"/>
      <c r="O27" s="1"/>
      <c r="P27" s="1"/>
      <c r="Q27" s="1"/>
      <c r="R27" s="1"/>
      <c r="S27" s="1"/>
      <c r="T27" s="1"/>
      <c r="U27" s="1"/>
      <c r="V27" s="1"/>
      <c r="W27" s="1"/>
      <c r="X27" s="1"/>
      <c r="Y27" s="1"/>
      <c r="Z27" s="1"/>
    </row>
    <row r="28" spans="1:26">
      <c r="A28" s="1"/>
      <c r="B28" s="176" t="s">
        <v>286</v>
      </c>
      <c r="C28" s="276"/>
      <c r="D28" s="277"/>
      <c r="E28" s="275"/>
      <c r="F28" s="1"/>
      <c r="G28" s="9"/>
      <c r="H28" s="1"/>
      <c r="I28" s="1"/>
      <c r="J28" s="1"/>
      <c r="K28" s="1"/>
      <c r="L28" s="1"/>
      <c r="M28" s="1"/>
      <c r="N28" s="1"/>
      <c r="O28" s="1"/>
      <c r="P28" s="1"/>
      <c r="Q28" s="1"/>
      <c r="R28" s="1"/>
      <c r="S28" s="1"/>
      <c r="T28" s="1"/>
      <c r="U28" s="1"/>
      <c r="V28" s="1"/>
      <c r="W28" s="1"/>
      <c r="X28" s="1"/>
      <c r="Y28" s="1"/>
      <c r="Z28" s="1"/>
    </row>
    <row r="29" spans="1:26">
      <c r="A29" s="1"/>
      <c r="B29" s="176" t="s">
        <v>287</v>
      </c>
      <c r="C29" s="276"/>
      <c r="D29" s="277"/>
      <c r="E29" s="275"/>
      <c r="F29" s="1"/>
      <c r="G29" s="9"/>
      <c r="H29" s="1"/>
      <c r="I29" s="1"/>
      <c r="J29" s="1"/>
      <c r="K29" s="1"/>
      <c r="L29" s="1"/>
      <c r="M29" s="1"/>
      <c r="N29" s="1"/>
      <c r="O29" s="1"/>
      <c r="P29" s="1"/>
      <c r="Q29" s="1"/>
      <c r="R29" s="1"/>
      <c r="S29" s="1"/>
      <c r="T29" s="1"/>
      <c r="U29" s="1"/>
      <c r="V29" s="1"/>
      <c r="W29" s="1"/>
      <c r="X29" s="1"/>
      <c r="Y29" s="1"/>
      <c r="Z29" s="1"/>
    </row>
    <row r="30" spans="1:26" ht="15.4" customHeight="1" thickBot="1">
      <c r="A30" s="1"/>
      <c r="B30" s="199" t="s">
        <v>288</v>
      </c>
      <c r="C30" s="278"/>
      <c r="D30" s="279"/>
      <c r="E30" s="280"/>
      <c r="F30" s="1"/>
      <c r="G30" s="9"/>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5">
      <c r="A32" s="1"/>
      <c r="B32" s="13"/>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sheetData>
  <mergeCells count="4">
    <mergeCell ref="B3:D3"/>
    <mergeCell ref="C4:D4"/>
    <mergeCell ref="C5:D5"/>
    <mergeCell ref="D12:D18"/>
  </mergeCells>
  <hyperlinks>
    <hyperlink ref="B1" location="Contents!A1" display="Back to Contents" xr:uid="{00000000-0004-0000-0A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2CC"/>
  </sheetPr>
  <dimension ref="A1:Z62"/>
  <sheetViews>
    <sheetView workbookViewId="0"/>
  </sheetViews>
  <sheetFormatPr defaultColWidth="8.81640625" defaultRowHeight="14"/>
  <cols>
    <col min="1" max="1" width="8.81640625" style="2" customWidth="1"/>
    <col min="2" max="6" width="20.81640625" style="2" customWidth="1"/>
    <col min="7" max="7" width="3.08984375" style="2" customWidth="1"/>
    <col min="8" max="9" width="13.1796875" style="2" customWidth="1"/>
    <col min="10" max="14" width="24.36328125" style="2" customWidth="1"/>
    <col min="15" max="15" width="8.81640625" style="2" customWidth="1"/>
    <col min="16" max="16384" width="8.81640625" style="2"/>
  </cols>
  <sheetData>
    <row r="1" spans="1:26" s="1" customFormat="1" ht="15" customHeight="1">
      <c r="B1" s="22"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702" t="s">
        <v>289</v>
      </c>
      <c r="C3" s="702"/>
      <c r="D3" s="702"/>
      <c r="E3" s="1"/>
      <c r="F3" s="1"/>
      <c r="G3" s="1"/>
      <c r="H3" s="1"/>
      <c r="I3" s="1"/>
      <c r="J3" s="1"/>
      <c r="K3" s="1"/>
      <c r="L3" s="1"/>
      <c r="M3" s="1"/>
      <c r="N3" s="1"/>
      <c r="O3" s="1"/>
      <c r="P3" s="1"/>
      <c r="Q3" s="1"/>
      <c r="R3" s="1"/>
      <c r="S3" s="1"/>
      <c r="T3" s="1"/>
      <c r="U3" s="1"/>
      <c r="V3" s="1"/>
      <c r="W3" s="1"/>
      <c r="X3" s="1"/>
      <c r="Y3" s="1"/>
      <c r="Z3" s="1"/>
    </row>
    <row r="4" spans="1:26" ht="14.25" customHeight="1">
      <c r="A4" s="1"/>
      <c r="B4" s="65" t="s">
        <v>1</v>
      </c>
      <c r="C4" s="724" t="s">
        <v>290</v>
      </c>
      <c r="D4" s="724"/>
      <c r="E4" s="1"/>
      <c r="F4" s="1"/>
      <c r="G4" s="1"/>
      <c r="H4" s="1"/>
      <c r="I4" s="1"/>
      <c r="J4" s="1"/>
      <c r="K4" s="1"/>
      <c r="L4" s="1"/>
      <c r="M4" s="1"/>
      <c r="N4" s="1"/>
      <c r="O4" s="1"/>
      <c r="P4" s="1"/>
      <c r="Q4" s="1"/>
      <c r="R4" s="1"/>
      <c r="S4" s="1"/>
      <c r="T4" s="1"/>
      <c r="U4" s="1"/>
      <c r="V4" s="1"/>
      <c r="W4" s="1"/>
      <c r="X4" s="1"/>
      <c r="Y4" s="1"/>
      <c r="Z4" s="1"/>
    </row>
    <row r="5" spans="1:26" ht="14.25" customHeight="1" thickBot="1">
      <c r="A5" s="1"/>
      <c r="B5" s="6" t="s">
        <v>3</v>
      </c>
      <c r="C5" s="725" t="s">
        <v>290</v>
      </c>
      <c r="D5" s="725"/>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c r="A7" s="1"/>
      <c r="B7" s="1"/>
      <c r="C7" s="128" t="s">
        <v>291</v>
      </c>
      <c r="D7" s="1"/>
      <c r="E7" s="1"/>
      <c r="F7" s="1"/>
      <c r="G7" s="1"/>
      <c r="H7" s="1"/>
      <c r="I7" s="1"/>
      <c r="J7" s="1"/>
      <c r="K7" s="1"/>
      <c r="L7" s="1"/>
      <c r="M7" s="1"/>
      <c r="N7" s="1"/>
      <c r="O7" s="1"/>
      <c r="P7" s="1"/>
      <c r="Q7" s="1"/>
      <c r="R7" s="1"/>
      <c r="S7" s="1"/>
      <c r="T7" s="1"/>
      <c r="U7" s="1"/>
      <c r="V7" s="1"/>
      <c r="W7" s="1"/>
      <c r="X7" s="1"/>
      <c r="Y7" s="1"/>
      <c r="Z7" s="1"/>
    </row>
    <row r="8" spans="1:26" ht="14.5" thickBot="1">
      <c r="A8" s="1"/>
      <c r="B8" s="1"/>
      <c r="C8" s="281" t="s">
        <v>292</v>
      </c>
      <c r="D8" s="282" t="str">
        <f>IF(ISNUMBER(C8),C8+1,"")</f>
        <v/>
      </c>
      <c r="E8" s="282" t="str">
        <f>IF(ISNUMBER(C8),D8+1,"")</f>
        <v/>
      </c>
      <c r="F8" s="283" t="s">
        <v>293</v>
      </c>
      <c r="G8" s="284"/>
      <c r="H8" s="1"/>
      <c r="I8" s="1"/>
      <c r="J8" s="1"/>
      <c r="K8" s="1"/>
      <c r="L8" s="1"/>
      <c r="M8" s="1"/>
      <c r="N8" s="1"/>
      <c r="O8" s="1"/>
      <c r="P8" s="1"/>
      <c r="Q8" s="1"/>
      <c r="R8" s="1"/>
      <c r="S8" s="1"/>
      <c r="T8" s="1"/>
      <c r="U8" s="1"/>
      <c r="V8" s="1"/>
      <c r="W8" s="1"/>
      <c r="X8" s="1"/>
      <c r="Y8" s="1"/>
      <c r="Z8" s="1"/>
    </row>
    <row r="9" spans="1:26" ht="56">
      <c r="A9" s="1"/>
      <c r="B9" s="285" t="s">
        <v>294</v>
      </c>
      <c r="C9" s="286"/>
      <c r="D9" s="287"/>
      <c r="E9" s="288"/>
      <c r="F9" s="274"/>
      <c r="G9" s="11"/>
      <c r="H9" s="1"/>
      <c r="I9" s="1"/>
      <c r="J9" s="1"/>
      <c r="K9" s="1"/>
      <c r="L9" s="1"/>
      <c r="M9" s="1"/>
      <c r="N9" s="1"/>
      <c r="O9" s="1"/>
      <c r="P9" s="1"/>
      <c r="Q9" s="1"/>
      <c r="R9" s="1"/>
      <c r="S9" s="1"/>
      <c r="T9" s="1"/>
      <c r="U9" s="1"/>
      <c r="V9" s="1"/>
      <c r="W9" s="1"/>
      <c r="X9" s="1"/>
      <c r="Y9" s="1"/>
      <c r="Z9" s="1"/>
    </row>
    <row r="10" spans="1:26" ht="70.5" thickBot="1">
      <c r="A10" s="1"/>
      <c r="B10" s="289" t="s">
        <v>295</v>
      </c>
      <c r="C10" s="290"/>
      <c r="D10" s="291"/>
      <c r="E10" s="291"/>
      <c r="F10" s="292"/>
      <c r="G10" s="11"/>
      <c r="H10" s="1"/>
      <c r="I10" s="1"/>
      <c r="J10" s="1"/>
      <c r="K10" s="1"/>
      <c r="L10" s="1"/>
      <c r="M10" s="1"/>
      <c r="N10" s="1"/>
      <c r="O10" s="1"/>
      <c r="P10" s="1"/>
      <c r="Q10" s="1"/>
      <c r="R10" s="1"/>
      <c r="S10" s="1"/>
      <c r="T10" s="1"/>
      <c r="U10" s="1"/>
      <c r="V10" s="1"/>
      <c r="W10" s="1"/>
      <c r="X10" s="1"/>
      <c r="Y10" s="1"/>
      <c r="Z10" s="1"/>
    </row>
    <row r="11" spans="1:26" ht="56">
      <c r="A11" s="1"/>
      <c r="B11" s="285" t="s">
        <v>296</v>
      </c>
      <c r="C11" s="293">
        <f>IF(C9&gt;0,C10/C9,0)</f>
        <v>0</v>
      </c>
      <c r="D11" s="294">
        <f>IF(D9&gt;0,D10/D9,0)</f>
        <v>0</v>
      </c>
      <c r="E11" s="294">
        <f>IF(E9&gt;0,E10/E9,0)</f>
        <v>0</v>
      </c>
      <c r="F11" s="295">
        <f>IF(F9&gt;0,F10/F9,0)</f>
        <v>0</v>
      </c>
      <c r="G11" s="296"/>
      <c r="H11" s="1"/>
      <c r="I11" s="1"/>
      <c r="J11" s="1"/>
      <c r="K11" s="1"/>
      <c r="L11" s="1"/>
      <c r="M11" s="1"/>
      <c r="N11" s="1"/>
      <c r="O11" s="1"/>
      <c r="P11" s="1"/>
      <c r="Q11" s="1"/>
      <c r="R11" s="1"/>
      <c r="S11" s="1"/>
      <c r="T11" s="1"/>
      <c r="U11" s="1"/>
      <c r="V11" s="1"/>
      <c r="W11" s="1"/>
      <c r="X11" s="1"/>
      <c r="Y11" s="1"/>
      <c r="Z11" s="1"/>
    </row>
    <row r="12" spans="1:26" ht="56.5" thickBot="1">
      <c r="A12" s="1"/>
      <c r="B12" s="297" t="s">
        <v>297</v>
      </c>
      <c r="C12" s="298">
        <f>IF($C$11 &gt; 0,(C11/$C$11)*100,0)</f>
        <v>0</v>
      </c>
      <c r="D12" s="299">
        <f>IF($C$11 &gt; 0,(D11/$C$11)*100,0)</f>
        <v>0</v>
      </c>
      <c r="E12" s="299">
        <f>IF($C$11 &gt; 0,(E11/$C$11)*100,0)</f>
        <v>0</v>
      </c>
      <c r="F12" s="300">
        <f>IF($C$11 &gt; 0,(F11/$C$11)*100,0)</f>
        <v>0</v>
      </c>
      <c r="G12" s="301"/>
      <c r="H12" s="1"/>
      <c r="I12" s="1"/>
      <c r="J12" s="1"/>
      <c r="K12" s="1"/>
      <c r="L12" s="1"/>
      <c r="M12" s="1"/>
      <c r="N12" s="1"/>
      <c r="O12" s="1"/>
      <c r="P12" s="1"/>
      <c r="Q12" s="1"/>
      <c r="R12" s="1"/>
      <c r="S12" s="1"/>
      <c r="T12" s="1"/>
      <c r="U12" s="1"/>
      <c r="V12" s="1"/>
      <c r="W12" s="1"/>
      <c r="X12" s="1"/>
      <c r="Y12" s="1"/>
      <c r="Z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sheetData>
  <mergeCells count="3">
    <mergeCell ref="B3:D3"/>
    <mergeCell ref="C4:D4"/>
    <mergeCell ref="C5:D5"/>
  </mergeCells>
  <hyperlinks>
    <hyperlink ref="B1" location="Contents!A1" display="Back to Contents" xr:uid="{00000000-0004-0000-0B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2CC"/>
  </sheetPr>
  <dimension ref="A1:Z102"/>
  <sheetViews>
    <sheetView workbookViewId="0"/>
  </sheetViews>
  <sheetFormatPr defaultColWidth="8.81640625" defaultRowHeight="14"/>
  <cols>
    <col min="1" max="1" width="8.81640625" style="2" customWidth="1"/>
    <col min="2" max="6" width="20.81640625" style="2" customWidth="1"/>
    <col min="7" max="8" width="10.7265625" style="2" customWidth="1"/>
    <col min="9" max="13" width="24.36328125" style="2" customWidth="1"/>
    <col min="14" max="14" width="8.81640625" style="2" customWidth="1"/>
    <col min="15" max="16384" width="8.81640625" style="2"/>
  </cols>
  <sheetData>
    <row r="1" spans="1:26" s="1" customFormat="1" ht="15" customHeight="1">
      <c r="B1" s="22"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702" t="s">
        <v>298</v>
      </c>
      <c r="C3" s="702"/>
      <c r="D3" s="702"/>
      <c r="E3" s="1"/>
      <c r="F3" s="122" t="s">
        <v>125</v>
      </c>
      <c r="G3" s="1"/>
      <c r="H3" s="1"/>
      <c r="I3" s="1"/>
      <c r="J3" s="1"/>
      <c r="K3" s="1"/>
      <c r="L3" s="1"/>
      <c r="M3" s="1"/>
      <c r="N3" s="1"/>
      <c r="O3" s="1"/>
      <c r="P3" s="1"/>
      <c r="Q3" s="1"/>
      <c r="R3" s="1"/>
      <c r="S3" s="1"/>
      <c r="T3" s="1"/>
      <c r="U3" s="1"/>
      <c r="V3" s="1"/>
      <c r="W3" s="1"/>
      <c r="X3" s="1"/>
      <c r="Y3" s="1"/>
    </row>
    <row r="4" spans="1:26" ht="14.25" customHeight="1" thickBot="1">
      <c r="A4" s="1"/>
      <c r="B4" s="65" t="s">
        <v>1</v>
      </c>
      <c r="C4" s="724" t="s">
        <v>290</v>
      </c>
      <c r="D4" s="724"/>
      <c r="E4" s="1"/>
      <c r="F4" s="302" t="s">
        <v>299</v>
      </c>
      <c r="G4" s="1"/>
      <c r="H4" s="1"/>
      <c r="I4" s="1"/>
      <c r="J4" s="1"/>
      <c r="K4" s="1"/>
      <c r="L4" s="1"/>
      <c r="M4" s="1"/>
      <c r="N4" s="1"/>
      <c r="O4" s="1"/>
      <c r="P4" s="1"/>
      <c r="Q4" s="1"/>
      <c r="R4" s="1"/>
      <c r="S4" s="1"/>
      <c r="T4" s="1"/>
      <c r="U4" s="1"/>
      <c r="V4" s="1"/>
      <c r="W4" s="1"/>
      <c r="X4" s="1"/>
      <c r="Y4" s="1"/>
    </row>
    <row r="5" spans="1:26" ht="14.25" customHeight="1" thickBot="1">
      <c r="A5" s="1"/>
      <c r="B5" s="6" t="s">
        <v>3</v>
      </c>
      <c r="C5" s="725" t="s">
        <v>290</v>
      </c>
      <c r="D5" s="725"/>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c r="A7" s="1"/>
      <c r="B7" s="1"/>
      <c r="C7" s="128" t="s">
        <v>291</v>
      </c>
      <c r="D7" s="1"/>
      <c r="E7" s="1"/>
      <c r="F7" s="1"/>
      <c r="G7" s="1"/>
      <c r="H7" s="1"/>
      <c r="I7" s="1"/>
      <c r="J7" s="1"/>
      <c r="K7" s="1"/>
      <c r="L7" s="1"/>
      <c r="M7" s="1"/>
      <c r="N7" s="1"/>
      <c r="O7" s="1"/>
      <c r="P7" s="1"/>
      <c r="Q7" s="1"/>
      <c r="R7" s="1"/>
      <c r="S7" s="1"/>
      <c r="T7" s="1"/>
      <c r="U7" s="1"/>
      <c r="V7" s="1"/>
      <c r="W7" s="1"/>
      <c r="X7" s="1"/>
      <c r="Y7" s="1"/>
      <c r="Z7" s="1"/>
    </row>
    <row r="8" spans="1:26" ht="14.5" thickBot="1">
      <c r="A8" s="1"/>
      <c r="B8" s="1"/>
      <c r="C8" s="281" t="s">
        <v>292</v>
      </c>
      <c r="D8" s="282" t="str">
        <f>IF(ISNUMBER(C8),C8+1,"")</f>
        <v/>
      </c>
      <c r="E8" s="282" t="str">
        <f>IF(ISNUMBER(C8),D8+1,"")</f>
        <v/>
      </c>
      <c r="F8" s="283" t="s">
        <v>293</v>
      </c>
      <c r="G8" s="284"/>
      <c r="H8" s="1"/>
      <c r="I8" s="1"/>
      <c r="J8" s="1"/>
      <c r="K8" s="1"/>
      <c r="L8" s="1"/>
      <c r="M8" s="1"/>
      <c r="N8" s="1"/>
      <c r="O8" s="1"/>
      <c r="P8" s="1"/>
      <c r="Q8" s="1"/>
      <c r="R8" s="1"/>
      <c r="S8" s="1"/>
      <c r="T8" s="1"/>
      <c r="U8" s="1"/>
      <c r="V8" s="1"/>
      <c r="W8" s="1"/>
      <c r="X8" s="1"/>
      <c r="Y8" s="1"/>
      <c r="Z8" s="1"/>
    </row>
    <row r="9" spans="1:26" ht="14.5" thickBot="1">
      <c r="A9" s="1"/>
      <c r="B9" s="705" t="s">
        <v>300</v>
      </c>
      <c r="C9" s="705"/>
      <c r="D9" s="705"/>
      <c r="E9" s="705"/>
      <c r="F9" s="705"/>
      <c r="G9" s="284"/>
      <c r="H9" s="1"/>
      <c r="I9" s="1"/>
      <c r="J9" s="1"/>
      <c r="K9" s="1"/>
      <c r="L9" s="1"/>
      <c r="M9" s="1"/>
      <c r="N9" s="1"/>
      <c r="O9" s="1"/>
      <c r="P9" s="1"/>
      <c r="Q9" s="1"/>
      <c r="R9" s="1"/>
      <c r="S9" s="1"/>
      <c r="T9" s="1"/>
      <c r="U9" s="1"/>
      <c r="V9" s="1"/>
      <c r="W9" s="1"/>
      <c r="X9" s="1"/>
      <c r="Y9" s="1"/>
      <c r="Z9" s="1"/>
    </row>
    <row r="10" spans="1:26" ht="14.5" thickBot="1">
      <c r="A10" s="1"/>
      <c r="B10" s="726" t="s">
        <v>301</v>
      </c>
      <c r="C10" s="726"/>
      <c r="D10" s="726"/>
      <c r="E10" s="726"/>
      <c r="F10" s="726"/>
      <c r="G10" s="284"/>
      <c r="H10" s="1"/>
      <c r="I10" s="1"/>
      <c r="J10" s="1"/>
      <c r="K10" s="1"/>
      <c r="L10" s="1"/>
      <c r="M10" s="1"/>
      <c r="N10" s="1"/>
      <c r="O10" s="1"/>
      <c r="P10" s="1"/>
      <c r="Q10" s="1"/>
      <c r="R10" s="1"/>
      <c r="S10" s="1"/>
      <c r="T10" s="1"/>
      <c r="U10" s="1"/>
      <c r="V10" s="1"/>
      <c r="W10" s="1"/>
      <c r="X10" s="1"/>
      <c r="Y10" s="1"/>
      <c r="Z10" s="1"/>
    </row>
    <row r="11" spans="1:26" ht="14.5">
      <c r="A11" s="1"/>
      <c r="B11" s="303" t="s">
        <v>302</v>
      </c>
      <c r="C11" s="304"/>
      <c r="D11" s="305"/>
      <c r="E11" s="305"/>
      <c r="F11" s="306"/>
      <c r="G11" s="284"/>
      <c r="H11" s="1"/>
      <c r="I11" s="1"/>
      <c r="J11" s="1"/>
      <c r="K11" s="1"/>
      <c r="L11" s="1"/>
      <c r="M11" s="1"/>
      <c r="N11" s="1"/>
      <c r="O11" s="1"/>
      <c r="P11" s="1"/>
      <c r="Q11" s="1"/>
      <c r="R11" s="1"/>
      <c r="S11" s="1"/>
      <c r="T11" s="1"/>
      <c r="U11" s="1"/>
      <c r="V11" s="1"/>
      <c r="W11" s="1"/>
      <c r="X11" s="1"/>
      <c r="Y11" s="1"/>
      <c r="Z11" s="1"/>
    </row>
    <row r="12" spans="1:26">
      <c r="A12" s="1"/>
      <c r="B12" s="307" t="s">
        <v>303</v>
      </c>
      <c r="C12" s="308"/>
      <c r="D12" s="309"/>
      <c r="E12" s="309"/>
      <c r="F12" s="310"/>
      <c r="G12" s="284"/>
      <c r="H12" s="1"/>
      <c r="I12" s="1"/>
      <c r="J12" s="1"/>
      <c r="K12" s="1"/>
      <c r="L12" s="1"/>
      <c r="M12" s="1"/>
      <c r="N12" s="1"/>
      <c r="O12" s="1"/>
      <c r="P12" s="1"/>
      <c r="Q12" s="1"/>
      <c r="R12" s="1"/>
      <c r="S12" s="1"/>
      <c r="T12" s="1"/>
      <c r="U12" s="1"/>
      <c r="V12" s="1"/>
      <c r="W12" s="1"/>
      <c r="X12" s="1"/>
      <c r="Y12" s="1"/>
      <c r="Z12" s="1"/>
    </row>
    <row r="13" spans="1:26">
      <c r="A13" s="1"/>
      <c r="B13" s="307" t="s">
        <v>304</v>
      </c>
      <c r="C13" s="311"/>
      <c r="D13" s="312"/>
      <c r="E13" s="312"/>
      <c r="F13" s="313"/>
      <c r="G13" s="1"/>
      <c r="H13" s="1"/>
      <c r="I13" s="1"/>
      <c r="J13" s="1"/>
      <c r="K13" s="1"/>
      <c r="L13" s="1"/>
      <c r="M13" s="1"/>
      <c r="N13" s="1"/>
      <c r="O13" s="1"/>
      <c r="P13" s="1"/>
      <c r="Q13" s="1"/>
      <c r="R13" s="1"/>
      <c r="S13" s="1"/>
      <c r="T13" s="1"/>
      <c r="U13" s="1"/>
      <c r="V13" s="1"/>
      <c r="W13" s="1"/>
      <c r="X13" s="1"/>
      <c r="Y13" s="1"/>
      <c r="Z13" s="1"/>
    </row>
    <row r="14" spans="1:26">
      <c r="A14" s="1"/>
      <c r="B14" s="307" t="s">
        <v>305</v>
      </c>
      <c r="C14" s="311"/>
      <c r="D14" s="312"/>
      <c r="E14" s="312"/>
      <c r="F14" s="313"/>
      <c r="G14" s="1"/>
      <c r="H14" s="1"/>
      <c r="I14" s="1"/>
      <c r="J14" s="1"/>
      <c r="K14" s="1"/>
      <c r="L14" s="1"/>
      <c r="M14" s="1"/>
      <c r="N14" s="1"/>
      <c r="O14" s="1"/>
      <c r="P14" s="1"/>
      <c r="Q14" s="1"/>
      <c r="R14" s="1"/>
      <c r="S14" s="1"/>
      <c r="T14" s="1"/>
      <c r="U14" s="1"/>
      <c r="V14" s="1"/>
      <c r="W14" s="1"/>
      <c r="X14" s="1"/>
      <c r="Y14" s="1"/>
      <c r="Z14" s="1"/>
    </row>
    <row r="15" spans="1:26">
      <c r="A15" s="1"/>
      <c r="B15" s="307" t="s">
        <v>306</v>
      </c>
      <c r="C15" s="314"/>
      <c r="D15" s="315"/>
      <c r="E15" s="315"/>
      <c r="F15" s="316"/>
      <c r="G15" s="1"/>
      <c r="H15" s="1"/>
      <c r="I15" s="1"/>
      <c r="J15" s="1"/>
      <c r="K15" s="1"/>
      <c r="L15" s="1"/>
      <c r="M15" s="1"/>
      <c r="N15" s="1"/>
      <c r="O15" s="1"/>
      <c r="P15" s="1"/>
      <c r="Q15" s="1"/>
      <c r="R15" s="1"/>
      <c r="S15" s="1"/>
      <c r="T15" s="1"/>
      <c r="U15" s="1"/>
      <c r="V15" s="1"/>
      <c r="W15" s="1"/>
      <c r="X15" s="1"/>
      <c r="Y15" s="1"/>
      <c r="Z15" s="1"/>
    </row>
    <row r="16" spans="1:26">
      <c r="A16" s="1"/>
      <c r="B16" s="307" t="s">
        <v>307</v>
      </c>
      <c r="C16" s="311"/>
      <c r="D16" s="312"/>
      <c r="E16" s="312"/>
      <c r="F16" s="313"/>
      <c r="G16" s="1"/>
      <c r="H16" s="1"/>
      <c r="I16" s="1"/>
      <c r="J16" s="1"/>
      <c r="K16" s="1"/>
      <c r="L16" s="1"/>
      <c r="M16" s="1"/>
      <c r="N16" s="1"/>
      <c r="O16" s="1"/>
      <c r="P16" s="1"/>
      <c r="Q16" s="1"/>
      <c r="R16" s="1"/>
      <c r="S16" s="1"/>
      <c r="T16" s="1"/>
      <c r="U16" s="1"/>
      <c r="V16" s="1"/>
      <c r="W16" s="1"/>
      <c r="X16" s="1"/>
      <c r="Y16" s="1"/>
      <c r="Z16" s="1"/>
    </row>
    <row r="17" spans="1:26" ht="15" thickBot="1">
      <c r="A17" s="1"/>
      <c r="B17" s="317" t="s">
        <v>308</v>
      </c>
      <c r="C17" s="318">
        <f>C11+C12-C13-C14-C15-C16</f>
        <v>0</v>
      </c>
      <c r="D17" s="319">
        <f>D11+D12-D13-D14-D15-D16</f>
        <v>0</v>
      </c>
      <c r="E17" s="319">
        <f>E11+E12-E13-E14-E15-E16</f>
        <v>0</v>
      </c>
      <c r="F17" s="320">
        <f>F11+F12-F13-F14-F15-F16</f>
        <v>0</v>
      </c>
      <c r="G17" s="1"/>
      <c r="H17" s="1"/>
      <c r="I17" s="1"/>
      <c r="J17" s="1"/>
      <c r="K17" s="1"/>
      <c r="L17" s="1"/>
      <c r="M17" s="1"/>
      <c r="N17" s="1"/>
      <c r="O17" s="1"/>
      <c r="P17" s="1"/>
      <c r="Q17" s="1"/>
      <c r="R17" s="1"/>
      <c r="S17" s="1"/>
      <c r="T17" s="1"/>
      <c r="U17" s="1"/>
      <c r="V17" s="1"/>
      <c r="W17" s="1"/>
      <c r="X17" s="1"/>
      <c r="Y17" s="1"/>
      <c r="Z17" s="1"/>
    </row>
    <row r="18" spans="1:26" ht="14.5" thickBot="1">
      <c r="A18" s="1"/>
      <c r="B18" s="726" t="s">
        <v>309</v>
      </c>
      <c r="C18" s="726"/>
      <c r="D18" s="726"/>
      <c r="E18" s="726"/>
      <c r="F18" s="726"/>
      <c r="G18" s="1"/>
      <c r="H18" s="1"/>
      <c r="I18" s="1"/>
      <c r="J18" s="1"/>
      <c r="K18" s="1"/>
      <c r="L18" s="1"/>
      <c r="M18" s="1"/>
      <c r="N18" s="1"/>
      <c r="O18" s="1"/>
      <c r="P18" s="1"/>
      <c r="Q18" s="1"/>
      <c r="R18" s="1"/>
      <c r="S18" s="1"/>
      <c r="T18" s="1"/>
      <c r="U18" s="1"/>
      <c r="V18" s="1"/>
      <c r="W18" s="1"/>
      <c r="X18" s="1"/>
      <c r="Y18" s="1"/>
      <c r="Z18" s="1"/>
    </row>
    <row r="19" spans="1:26" ht="14.5">
      <c r="A19" s="1"/>
      <c r="B19" s="303" t="s">
        <v>302</v>
      </c>
      <c r="C19" s="321"/>
      <c r="D19" s="322"/>
      <c r="E19" s="322"/>
      <c r="F19" s="323"/>
      <c r="G19" s="1"/>
      <c r="H19" s="1"/>
      <c r="I19" s="1"/>
      <c r="J19" s="1"/>
      <c r="K19" s="1"/>
      <c r="L19" s="1"/>
      <c r="M19" s="1"/>
      <c r="N19" s="1"/>
      <c r="O19" s="1"/>
      <c r="P19" s="1"/>
      <c r="Q19" s="1"/>
      <c r="R19" s="1"/>
      <c r="S19" s="1"/>
      <c r="T19" s="1"/>
      <c r="U19" s="1"/>
      <c r="V19" s="1"/>
      <c r="W19" s="1"/>
      <c r="X19" s="1"/>
      <c r="Y19" s="1"/>
      <c r="Z19" s="1"/>
    </row>
    <row r="20" spans="1:26">
      <c r="A20" s="1"/>
      <c r="B20" s="307" t="s">
        <v>303</v>
      </c>
      <c r="C20" s="324"/>
      <c r="D20" s="325"/>
      <c r="E20" s="325"/>
      <c r="F20" s="326"/>
      <c r="G20" s="1"/>
      <c r="H20" s="1"/>
      <c r="I20" s="1"/>
      <c r="J20" s="1"/>
      <c r="K20" s="1"/>
      <c r="L20" s="1"/>
      <c r="M20" s="1"/>
      <c r="N20" s="1"/>
      <c r="O20" s="1"/>
      <c r="P20" s="1"/>
      <c r="Q20" s="1"/>
      <c r="R20" s="1"/>
      <c r="S20" s="1"/>
      <c r="T20" s="1"/>
      <c r="U20" s="1"/>
      <c r="V20" s="1"/>
      <c r="W20" s="1"/>
      <c r="X20" s="1"/>
      <c r="Y20" s="1"/>
      <c r="Z20" s="1"/>
    </row>
    <row r="21" spans="1:26">
      <c r="A21" s="1"/>
      <c r="B21" s="307" t="s">
        <v>304</v>
      </c>
      <c r="C21" s="327"/>
      <c r="D21" s="328"/>
      <c r="E21" s="328"/>
      <c r="F21" s="329"/>
      <c r="G21" s="1"/>
      <c r="H21" s="1"/>
      <c r="I21" s="1"/>
      <c r="J21" s="1"/>
      <c r="K21" s="1"/>
      <c r="L21" s="1"/>
      <c r="M21" s="1"/>
      <c r="N21" s="1"/>
      <c r="O21" s="1"/>
      <c r="P21" s="1"/>
      <c r="Q21" s="1"/>
      <c r="R21" s="1"/>
      <c r="S21" s="1"/>
      <c r="T21" s="1"/>
      <c r="U21" s="1"/>
      <c r="V21" s="1"/>
      <c r="W21" s="1"/>
      <c r="X21" s="1"/>
      <c r="Y21" s="1"/>
      <c r="Z21" s="1"/>
    </row>
    <row r="22" spans="1:26">
      <c r="A22" s="1"/>
      <c r="B22" s="307" t="s">
        <v>305</v>
      </c>
      <c r="C22" s="327"/>
      <c r="D22" s="328"/>
      <c r="E22" s="328"/>
      <c r="F22" s="329"/>
      <c r="G22" s="1"/>
      <c r="H22" s="1"/>
      <c r="I22" s="1"/>
      <c r="J22" s="1"/>
      <c r="K22" s="1"/>
      <c r="L22" s="1"/>
      <c r="M22" s="1"/>
      <c r="N22" s="1"/>
      <c r="O22" s="1"/>
      <c r="P22" s="1"/>
      <c r="Q22" s="1"/>
      <c r="R22" s="1"/>
      <c r="S22" s="1"/>
      <c r="T22" s="1"/>
      <c r="U22" s="1"/>
      <c r="V22" s="1"/>
      <c r="W22" s="1"/>
      <c r="X22" s="1"/>
      <c r="Y22" s="1"/>
      <c r="Z22" s="1"/>
    </row>
    <row r="23" spans="1:26">
      <c r="A23" s="1"/>
      <c r="B23" s="307" t="s">
        <v>306</v>
      </c>
      <c r="C23" s="327"/>
      <c r="D23" s="328"/>
      <c r="E23" s="328"/>
      <c r="F23" s="329"/>
      <c r="G23" s="1"/>
      <c r="H23" s="1"/>
      <c r="I23" s="1"/>
      <c r="J23" s="1"/>
      <c r="K23" s="1"/>
      <c r="L23" s="1"/>
      <c r="M23" s="1"/>
      <c r="N23" s="1"/>
      <c r="O23" s="1"/>
      <c r="P23" s="1"/>
      <c r="Q23" s="1"/>
      <c r="R23" s="1"/>
      <c r="S23" s="1"/>
      <c r="T23" s="1"/>
      <c r="U23" s="1"/>
      <c r="V23" s="1"/>
      <c r="W23" s="1"/>
      <c r="X23" s="1"/>
      <c r="Y23" s="1"/>
      <c r="Z23" s="1"/>
    </row>
    <row r="24" spans="1:26">
      <c r="A24" s="1"/>
      <c r="B24" s="307" t="s">
        <v>307</v>
      </c>
      <c r="C24" s="327"/>
      <c r="D24" s="328"/>
      <c r="E24" s="328"/>
      <c r="F24" s="329"/>
      <c r="G24" s="1"/>
      <c r="H24" s="1"/>
      <c r="I24" s="1"/>
      <c r="J24" s="1"/>
      <c r="K24" s="1"/>
      <c r="L24" s="1"/>
      <c r="M24" s="1"/>
      <c r="N24" s="1"/>
      <c r="O24" s="1"/>
      <c r="P24" s="1"/>
      <c r="Q24" s="1"/>
      <c r="R24" s="1"/>
      <c r="S24" s="1"/>
      <c r="T24" s="1"/>
      <c r="U24" s="1"/>
      <c r="V24" s="1"/>
      <c r="W24" s="1"/>
      <c r="X24" s="1"/>
      <c r="Y24" s="1"/>
      <c r="Z24" s="1"/>
    </row>
    <row r="25" spans="1:26" ht="15" thickBot="1">
      <c r="A25" s="1"/>
      <c r="B25" s="317" t="s">
        <v>308</v>
      </c>
      <c r="C25" s="318">
        <f>C19+C20-C21-C22-C23-C24</f>
        <v>0</v>
      </c>
      <c r="D25" s="319">
        <f>D19+D20-D21-D22-D23-D24</f>
        <v>0</v>
      </c>
      <c r="E25" s="319">
        <f>E19+E20-E21-E22-E23-E24</f>
        <v>0</v>
      </c>
      <c r="F25" s="320">
        <f>F19+F20-F21-F22-F23-F24</f>
        <v>0</v>
      </c>
      <c r="G25" s="1"/>
      <c r="H25" s="1"/>
      <c r="I25" s="1"/>
      <c r="J25" s="1"/>
      <c r="K25" s="1"/>
      <c r="L25" s="1"/>
      <c r="M25" s="1"/>
      <c r="N25" s="1"/>
      <c r="O25" s="1"/>
      <c r="P25" s="1"/>
      <c r="Q25" s="1"/>
      <c r="R25" s="1"/>
      <c r="S25" s="1"/>
      <c r="T25" s="1"/>
      <c r="U25" s="1"/>
      <c r="V25" s="1"/>
      <c r="W25" s="1"/>
      <c r="X25" s="1"/>
      <c r="Y25" s="1"/>
      <c r="Z25" s="1"/>
    </row>
    <row r="26" spans="1:26" ht="14.5" thickBot="1">
      <c r="A26" s="1"/>
      <c r="B26" s="705" t="s">
        <v>310</v>
      </c>
      <c r="C26" s="705"/>
      <c r="D26" s="705"/>
      <c r="E26" s="705"/>
      <c r="F26" s="705"/>
      <c r="G26" s="1"/>
      <c r="H26" s="1"/>
      <c r="I26" s="1"/>
      <c r="J26" s="1"/>
      <c r="K26" s="1"/>
      <c r="L26" s="1"/>
      <c r="M26" s="1"/>
      <c r="N26" s="1"/>
      <c r="O26" s="1"/>
      <c r="P26" s="1"/>
      <c r="Q26" s="1"/>
      <c r="R26" s="1"/>
      <c r="S26" s="1"/>
      <c r="T26" s="1"/>
      <c r="U26" s="1"/>
      <c r="V26" s="1"/>
      <c r="W26" s="1"/>
      <c r="X26" s="1"/>
      <c r="Y26" s="1"/>
      <c r="Z26" s="1"/>
    </row>
    <row r="27" spans="1:26" ht="14.5" thickBot="1">
      <c r="A27" s="1"/>
      <c r="B27" s="726" t="s">
        <v>311</v>
      </c>
      <c r="C27" s="726"/>
      <c r="D27" s="726"/>
      <c r="E27" s="726"/>
      <c r="F27" s="726"/>
      <c r="G27" s="1"/>
      <c r="H27" s="1"/>
      <c r="I27" s="1"/>
      <c r="J27" s="1"/>
      <c r="K27" s="1"/>
      <c r="L27" s="1"/>
      <c r="M27" s="1"/>
      <c r="N27" s="1"/>
      <c r="O27" s="1"/>
      <c r="P27" s="1"/>
      <c r="Q27" s="1"/>
      <c r="R27" s="1"/>
      <c r="S27" s="1"/>
      <c r="T27" s="1"/>
      <c r="U27" s="1"/>
      <c r="V27" s="1"/>
      <c r="W27" s="1"/>
      <c r="X27" s="1"/>
      <c r="Y27" s="1"/>
      <c r="Z27" s="1"/>
    </row>
    <row r="28" spans="1:26" ht="14.5">
      <c r="A28" s="1"/>
      <c r="B28" s="303" t="s">
        <v>302</v>
      </c>
      <c r="C28" s="304"/>
      <c r="D28" s="305"/>
      <c r="E28" s="305"/>
      <c r="F28" s="306"/>
      <c r="G28" s="1"/>
      <c r="H28" s="1"/>
      <c r="I28" s="1"/>
      <c r="J28" s="1"/>
      <c r="K28" s="1"/>
      <c r="L28" s="1"/>
      <c r="M28" s="1"/>
      <c r="N28" s="1"/>
      <c r="O28" s="1"/>
      <c r="P28" s="1"/>
      <c r="Q28" s="1"/>
      <c r="R28" s="1"/>
      <c r="S28" s="1"/>
      <c r="T28" s="1"/>
      <c r="U28" s="1"/>
      <c r="V28" s="1"/>
      <c r="W28" s="1"/>
      <c r="X28" s="1"/>
      <c r="Y28" s="1"/>
      <c r="Z28" s="1"/>
    </row>
    <row r="29" spans="1:26">
      <c r="A29" s="1"/>
      <c r="B29" s="307" t="s">
        <v>312</v>
      </c>
      <c r="C29" s="308"/>
      <c r="D29" s="309"/>
      <c r="E29" s="309"/>
      <c r="F29" s="310"/>
      <c r="G29" s="1"/>
      <c r="H29" s="1"/>
      <c r="I29" s="1"/>
      <c r="J29" s="1"/>
      <c r="K29" s="1"/>
      <c r="L29" s="1"/>
      <c r="M29" s="1"/>
      <c r="N29" s="1"/>
      <c r="O29" s="1"/>
      <c r="P29" s="1"/>
      <c r="Q29" s="1"/>
      <c r="R29" s="1"/>
      <c r="S29" s="1"/>
      <c r="T29" s="1"/>
      <c r="U29" s="1"/>
      <c r="V29" s="1"/>
      <c r="W29" s="1"/>
      <c r="X29" s="1"/>
      <c r="Y29" s="1"/>
      <c r="Z29" s="1"/>
    </row>
    <row r="30" spans="1:26">
      <c r="A30" s="1"/>
      <c r="B30" s="307" t="s">
        <v>304</v>
      </c>
      <c r="C30" s="311"/>
      <c r="D30" s="312"/>
      <c r="E30" s="312"/>
      <c r="F30" s="313"/>
      <c r="G30" s="1"/>
      <c r="H30" s="1"/>
      <c r="I30" s="1"/>
      <c r="J30" s="1"/>
      <c r="K30" s="1"/>
      <c r="L30" s="1"/>
      <c r="M30" s="1"/>
      <c r="N30" s="1"/>
      <c r="O30" s="1"/>
      <c r="P30" s="1"/>
      <c r="Q30" s="1"/>
      <c r="R30" s="1"/>
      <c r="S30" s="1"/>
      <c r="T30" s="1"/>
      <c r="U30" s="1"/>
      <c r="V30" s="1"/>
      <c r="W30" s="1"/>
      <c r="X30" s="1"/>
      <c r="Y30" s="1"/>
      <c r="Z30" s="1"/>
    </row>
    <row r="31" spans="1:26">
      <c r="A31" s="1"/>
      <c r="B31" s="307" t="s">
        <v>305</v>
      </c>
      <c r="C31" s="311"/>
      <c r="D31" s="312"/>
      <c r="E31" s="312"/>
      <c r="F31" s="313"/>
      <c r="G31" s="1"/>
      <c r="H31" s="1"/>
      <c r="I31" s="1"/>
      <c r="J31" s="1"/>
      <c r="K31" s="1"/>
      <c r="L31" s="1"/>
      <c r="M31" s="1"/>
      <c r="N31" s="1"/>
      <c r="O31" s="1"/>
      <c r="P31" s="1"/>
      <c r="Q31" s="1"/>
      <c r="R31" s="1"/>
      <c r="S31" s="1"/>
      <c r="T31" s="1"/>
      <c r="U31" s="1"/>
      <c r="V31" s="1"/>
      <c r="W31" s="1"/>
      <c r="X31" s="1"/>
      <c r="Y31" s="1"/>
      <c r="Z31" s="1"/>
    </row>
    <row r="32" spans="1:26">
      <c r="A32" s="1"/>
      <c r="B32" s="307" t="s">
        <v>306</v>
      </c>
      <c r="C32" s="311"/>
      <c r="D32" s="312"/>
      <c r="E32" s="312"/>
      <c r="F32" s="313"/>
      <c r="G32" s="1"/>
      <c r="H32" s="1"/>
      <c r="I32" s="1"/>
      <c r="J32" s="1"/>
      <c r="K32" s="1"/>
      <c r="L32" s="1"/>
      <c r="M32" s="1"/>
      <c r="N32" s="1"/>
      <c r="O32" s="1"/>
      <c r="P32" s="1"/>
      <c r="Q32" s="1"/>
      <c r="R32" s="1"/>
      <c r="S32" s="1"/>
      <c r="T32" s="1"/>
      <c r="U32" s="1"/>
      <c r="V32" s="1"/>
      <c r="W32" s="1"/>
      <c r="X32" s="1"/>
      <c r="Y32" s="1"/>
      <c r="Z32" s="1"/>
    </row>
    <row r="33" spans="1:26">
      <c r="A33" s="1"/>
      <c r="B33" s="307" t="s">
        <v>307</v>
      </c>
      <c r="C33" s="311"/>
      <c r="D33" s="312"/>
      <c r="E33" s="312"/>
      <c r="F33" s="313"/>
      <c r="G33" s="1"/>
      <c r="H33" s="1"/>
      <c r="I33" s="1"/>
      <c r="J33" s="1"/>
      <c r="K33" s="1"/>
      <c r="L33" s="1"/>
      <c r="M33" s="1"/>
      <c r="N33" s="1"/>
      <c r="O33" s="1"/>
      <c r="P33" s="1"/>
      <c r="Q33" s="1"/>
      <c r="R33" s="1"/>
      <c r="S33" s="1"/>
      <c r="T33" s="1"/>
      <c r="U33" s="1"/>
      <c r="V33" s="1"/>
      <c r="W33" s="1"/>
      <c r="X33" s="1"/>
      <c r="Y33" s="1"/>
      <c r="Z33" s="1"/>
    </row>
    <row r="34" spans="1:26" ht="15" thickBot="1">
      <c r="A34" s="1"/>
      <c r="B34" s="317" t="s">
        <v>308</v>
      </c>
      <c r="C34" s="318">
        <f>C28+C29-C30-C31-C32-C33</f>
        <v>0</v>
      </c>
      <c r="D34" s="319">
        <f>D28+D29-D30-D31-D32-D33</f>
        <v>0</v>
      </c>
      <c r="E34" s="319">
        <f>E28+E29-E30-E31-E32-E33</f>
        <v>0</v>
      </c>
      <c r="F34" s="320">
        <f>F28+F29-F30-F31-F32-F33</f>
        <v>0</v>
      </c>
      <c r="G34" s="1"/>
      <c r="H34" s="1"/>
      <c r="I34" s="1"/>
      <c r="J34" s="1"/>
      <c r="K34" s="1"/>
      <c r="L34" s="1"/>
      <c r="M34" s="1"/>
      <c r="N34" s="1"/>
      <c r="O34" s="1"/>
      <c r="P34" s="1"/>
      <c r="Q34" s="1"/>
      <c r="R34" s="1"/>
      <c r="S34" s="1"/>
      <c r="T34" s="1"/>
      <c r="U34" s="1"/>
      <c r="V34" s="1"/>
      <c r="W34" s="1"/>
      <c r="X34" s="1"/>
      <c r="Y34" s="1"/>
      <c r="Z34" s="1"/>
    </row>
    <row r="35" spans="1:26" ht="14.5" thickBot="1">
      <c r="A35" s="1"/>
      <c r="B35" s="726" t="s">
        <v>309</v>
      </c>
      <c r="C35" s="726"/>
      <c r="D35" s="726"/>
      <c r="E35" s="726"/>
      <c r="F35" s="726"/>
      <c r="G35" s="1"/>
      <c r="H35" s="1"/>
      <c r="I35" s="1"/>
      <c r="J35" s="1"/>
      <c r="K35" s="1"/>
      <c r="L35" s="1"/>
      <c r="M35" s="1"/>
      <c r="N35" s="1"/>
      <c r="O35" s="1"/>
      <c r="P35" s="1"/>
      <c r="Q35" s="1"/>
      <c r="R35" s="1"/>
      <c r="S35" s="1"/>
      <c r="T35" s="1"/>
      <c r="U35" s="1"/>
      <c r="V35" s="1"/>
      <c r="W35" s="1"/>
      <c r="X35" s="1"/>
      <c r="Y35" s="1"/>
      <c r="Z35" s="1"/>
    </row>
    <row r="36" spans="1:26" ht="14.5">
      <c r="A36" s="1"/>
      <c r="B36" s="303" t="s">
        <v>302</v>
      </c>
      <c r="C36" s="321"/>
      <c r="D36" s="322"/>
      <c r="E36" s="322"/>
      <c r="F36" s="323"/>
      <c r="G36" s="1"/>
      <c r="H36" s="1"/>
      <c r="I36" s="1"/>
      <c r="J36" s="1"/>
      <c r="K36" s="1"/>
      <c r="L36" s="1"/>
      <c r="M36" s="1"/>
      <c r="N36" s="1"/>
      <c r="O36" s="1"/>
      <c r="P36" s="1"/>
      <c r="Q36" s="1"/>
      <c r="R36" s="1"/>
      <c r="S36" s="1"/>
      <c r="T36" s="1"/>
      <c r="U36" s="1"/>
      <c r="V36" s="1"/>
      <c r="W36" s="1"/>
      <c r="X36" s="1"/>
      <c r="Y36" s="1"/>
      <c r="Z36" s="1"/>
    </row>
    <row r="37" spans="1:26">
      <c r="A37" s="1"/>
      <c r="B37" s="307" t="s">
        <v>312</v>
      </c>
      <c r="C37" s="324"/>
      <c r="D37" s="325"/>
      <c r="E37" s="325"/>
      <c r="F37" s="326"/>
      <c r="G37" s="1"/>
      <c r="H37" s="1"/>
      <c r="I37" s="1"/>
      <c r="J37" s="1"/>
      <c r="K37" s="1"/>
      <c r="L37" s="1"/>
      <c r="M37" s="1"/>
      <c r="N37" s="1"/>
      <c r="O37" s="1"/>
      <c r="P37" s="1"/>
      <c r="Q37" s="1"/>
      <c r="R37" s="1"/>
      <c r="S37" s="1"/>
      <c r="T37" s="1"/>
      <c r="U37" s="1"/>
      <c r="V37" s="1"/>
      <c r="W37" s="1"/>
      <c r="X37" s="1"/>
      <c r="Y37" s="1"/>
      <c r="Z37" s="1"/>
    </row>
    <row r="38" spans="1:26">
      <c r="A38" s="1"/>
      <c r="B38" s="307" t="s">
        <v>304</v>
      </c>
      <c r="C38" s="327"/>
      <c r="D38" s="328"/>
      <c r="E38" s="328"/>
      <c r="F38" s="329"/>
      <c r="G38" s="1"/>
      <c r="H38" s="1"/>
      <c r="I38" s="1"/>
      <c r="J38" s="1"/>
      <c r="K38" s="1"/>
      <c r="L38" s="1"/>
      <c r="M38" s="1"/>
      <c r="N38" s="1"/>
      <c r="O38" s="1"/>
      <c r="P38" s="1"/>
      <c r="Q38" s="1"/>
      <c r="R38" s="1"/>
      <c r="S38" s="1"/>
      <c r="T38" s="1"/>
      <c r="U38" s="1"/>
      <c r="V38" s="1"/>
      <c r="W38" s="1"/>
      <c r="X38" s="1"/>
      <c r="Y38" s="1"/>
      <c r="Z38" s="1"/>
    </row>
    <row r="39" spans="1:26">
      <c r="A39" s="1"/>
      <c r="B39" s="307" t="s">
        <v>305</v>
      </c>
      <c r="C39" s="327"/>
      <c r="D39" s="328"/>
      <c r="E39" s="328"/>
      <c r="F39" s="329"/>
      <c r="G39" s="1"/>
      <c r="H39" s="1"/>
      <c r="I39" s="1"/>
      <c r="J39" s="1"/>
      <c r="K39" s="1"/>
      <c r="L39" s="1"/>
      <c r="M39" s="1"/>
      <c r="N39" s="1"/>
      <c r="O39" s="1"/>
      <c r="P39" s="1"/>
      <c r="Q39" s="1"/>
      <c r="R39" s="1"/>
      <c r="S39" s="1"/>
      <c r="T39" s="1"/>
      <c r="U39" s="1"/>
      <c r="V39" s="1"/>
      <c r="W39" s="1"/>
      <c r="X39" s="1"/>
      <c r="Y39" s="1"/>
      <c r="Z39" s="1"/>
    </row>
    <row r="40" spans="1:26">
      <c r="A40" s="1"/>
      <c r="B40" s="307" t="s">
        <v>306</v>
      </c>
      <c r="C40" s="327"/>
      <c r="D40" s="328"/>
      <c r="E40" s="328"/>
      <c r="F40" s="329"/>
      <c r="G40" s="1"/>
      <c r="H40" s="1"/>
      <c r="I40" s="1"/>
      <c r="J40" s="1"/>
      <c r="K40" s="1"/>
      <c r="L40" s="1"/>
      <c r="M40" s="1"/>
      <c r="N40" s="1"/>
      <c r="O40" s="1"/>
      <c r="P40" s="1"/>
      <c r="Q40" s="1"/>
      <c r="R40" s="1"/>
      <c r="S40" s="1"/>
      <c r="T40" s="1"/>
      <c r="U40" s="1"/>
      <c r="V40" s="1"/>
      <c r="W40" s="1"/>
      <c r="X40" s="1"/>
      <c r="Y40" s="1"/>
      <c r="Z40" s="1"/>
    </row>
    <row r="41" spans="1:26">
      <c r="A41" s="1"/>
      <c r="B41" s="307" t="s">
        <v>307</v>
      </c>
      <c r="C41" s="327"/>
      <c r="D41" s="328"/>
      <c r="E41" s="328"/>
      <c r="F41" s="329"/>
      <c r="G41" s="1"/>
      <c r="H41" s="1"/>
      <c r="I41" s="1"/>
      <c r="J41" s="1"/>
      <c r="K41" s="1"/>
      <c r="L41" s="1"/>
      <c r="M41" s="1"/>
      <c r="N41" s="1"/>
      <c r="O41" s="1"/>
      <c r="P41" s="1"/>
      <c r="Q41" s="1"/>
      <c r="R41" s="1"/>
      <c r="S41" s="1"/>
      <c r="T41" s="1"/>
      <c r="U41" s="1"/>
      <c r="V41" s="1"/>
      <c r="W41" s="1"/>
      <c r="X41" s="1"/>
      <c r="Y41" s="1"/>
      <c r="Z41" s="1"/>
    </row>
    <row r="42" spans="1:26" ht="15" thickBot="1">
      <c r="A42" s="1"/>
      <c r="B42" s="317" t="s">
        <v>308</v>
      </c>
      <c r="C42" s="318">
        <f>C36+C37-C38-C39-C40-C41</f>
        <v>0</v>
      </c>
      <c r="D42" s="319">
        <f>D36+D37-D38-D39-D40-D41</f>
        <v>0</v>
      </c>
      <c r="E42" s="319">
        <f>E36+E37-E38-E39-E40-E41</f>
        <v>0</v>
      </c>
      <c r="F42" s="320">
        <f>F36+F37-F38-F39-F40-F41</f>
        <v>0</v>
      </c>
      <c r="G42" s="1"/>
      <c r="H42" s="1"/>
      <c r="I42" s="1"/>
      <c r="J42" s="1"/>
      <c r="K42" s="1"/>
      <c r="L42" s="1"/>
      <c r="M42" s="1"/>
      <c r="N42" s="1"/>
      <c r="O42" s="1"/>
      <c r="P42" s="1"/>
      <c r="Q42" s="1"/>
      <c r="R42" s="1"/>
      <c r="S42" s="1"/>
      <c r="T42" s="1"/>
      <c r="U42" s="1"/>
      <c r="V42" s="1"/>
      <c r="W42" s="1"/>
      <c r="X42" s="1"/>
      <c r="Y42" s="1"/>
      <c r="Z42" s="1"/>
    </row>
    <row r="43" spans="1:26" ht="14.5" thickBot="1">
      <c r="A43" s="1"/>
      <c r="B43" s="705" t="s">
        <v>313</v>
      </c>
      <c r="C43" s="705"/>
      <c r="D43" s="705"/>
      <c r="E43" s="705"/>
      <c r="F43" s="705"/>
      <c r="G43" s="1"/>
      <c r="H43" s="1"/>
      <c r="I43" s="1"/>
      <c r="J43" s="1"/>
      <c r="K43" s="1"/>
      <c r="L43" s="1"/>
      <c r="M43" s="1"/>
      <c r="N43" s="1"/>
      <c r="O43" s="1"/>
      <c r="P43" s="1"/>
      <c r="Q43" s="1"/>
      <c r="R43" s="1"/>
      <c r="S43" s="1"/>
      <c r="T43" s="1"/>
      <c r="U43" s="1"/>
      <c r="V43" s="1"/>
      <c r="W43" s="1"/>
      <c r="X43" s="1"/>
      <c r="Y43" s="1"/>
      <c r="Z43" s="1"/>
    </row>
    <row r="44" spans="1:26" ht="14.5" thickBot="1">
      <c r="A44" s="1"/>
      <c r="B44" s="726" t="s">
        <v>311</v>
      </c>
      <c r="C44" s="726"/>
      <c r="D44" s="726"/>
      <c r="E44" s="726"/>
      <c r="F44" s="726"/>
      <c r="G44" s="1"/>
      <c r="H44" s="1"/>
      <c r="I44" s="1"/>
      <c r="J44" s="1"/>
      <c r="K44" s="1"/>
      <c r="L44" s="1"/>
      <c r="M44" s="1"/>
      <c r="N44" s="1"/>
      <c r="O44" s="1"/>
      <c r="P44" s="1"/>
      <c r="Q44" s="1"/>
      <c r="R44" s="1"/>
      <c r="S44" s="1"/>
      <c r="T44" s="1"/>
      <c r="U44" s="1"/>
      <c r="V44" s="1"/>
      <c r="W44" s="1"/>
      <c r="X44" s="1"/>
      <c r="Y44" s="1"/>
      <c r="Z44" s="1"/>
    </row>
    <row r="45" spans="1:26" ht="14.5">
      <c r="A45" s="1"/>
      <c r="B45" s="303" t="s">
        <v>302</v>
      </c>
      <c r="C45" s="330">
        <f t="shared" ref="C45:F51" si="0">C11+C28</f>
        <v>0</v>
      </c>
      <c r="D45" s="331">
        <f t="shared" si="0"/>
        <v>0</v>
      </c>
      <c r="E45" s="331">
        <f t="shared" si="0"/>
        <v>0</v>
      </c>
      <c r="F45" s="332">
        <f t="shared" si="0"/>
        <v>0</v>
      </c>
      <c r="G45" s="1"/>
      <c r="H45" s="1"/>
      <c r="I45" s="1"/>
      <c r="J45" s="1"/>
      <c r="K45" s="1"/>
      <c r="L45" s="1"/>
      <c r="M45" s="1"/>
      <c r="N45" s="1"/>
      <c r="O45" s="1"/>
      <c r="P45" s="1"/>
      <c r="Q45" s="1"/>
      <c r="R45" s="1"/>
      <c r="S45" s="1"/>
      <c r="T45" s="1"/>
      <c r="U45" s="1"/>
      <c r="V45" s="1"/>
      <c r="W45" s="1"/>
      <c r="X45" s="1"/>
      <c r="Y45" s="1"/>
      <c r="Z45" s="1"/>
    </row>
    <row r="46" spans="1:26">
      <c r="A46" s="1"/>
      <c r="B46" s="307" t="s">
        <v>314</v>
      </c>
      <c r="C46" s="333">
        <f t="shared" si="0"/>
        <v>0</v>
      </c>
      <c r="D46" s="334">
        <f t="shared" si="0"/>
        <v>0</v>
      </c>
      <c r="E46" s="334">
        <f t="shared" si="0"/>
        <v>0</v>
      </c>
      <c r="F46" s="335">
        <f t="shared" si="0"/>
        <v>0</v>
      </c>
      <c r="G46" s="1"/>
      <c r="H46" s="1"/>
      <c r="I46" s="1"/>
      <c r="J46" s="1"/>
      <c r="K46" s="1"/>
      <c r="L46" s="1"/>
      <c r="M46" s="1"/>
      <c r="N46" s="1"/>
      <c r="O46" s="1"/>
      <c r="P46" s="1"/>
      <c r="Q46" s="1"/>
      <c r="R46" s="1"/>
      <c r="S46" s="1"/>
      <c r="T46" s="1"/>
      <c r="U46" s="1"/>
      <c r="V46" s="1"/>
      <c r="W46" s="1"/>
      <c r="X46" s="1"/>
      <c r="Y46" s="1"/>
      <c r="Z46" s="1"/>
    </row>
    <row r="47" spans="1:26">
      <c r="A47" s="1"/>
      <c r="B47" s="307" t="s">
        <v>304</v>
      </c>
      <c r="C47" s="333">
        <f t="shared" si="0"/>
        <v>0</v>
      </c>
      <c r="D47" s="334">
        <f t="shared" si="0"/>
        <v>0</v>
      </c>
      <c r="E47" s="334">
        <f t="shared" si="0"/>
        <v>0</v>
      </c>
      <c r="F47" s="335">
        <f t="shared" si="0"/>
        <v>0</v>
      </c>
      <c r="G47" s="1"/>
      <c r="H47" s="1"/>
      <c r="I47" s="1"/>
      <c r="J47" s="1"/>
      <c r="K47" s="1"/>
      <c r="L47" s="1"/>
      <c r="M47" s="1"/>
      <c r="N47" s="1"/>
      <c r="O47" s="1"/>
      <c r="P47" s="1"/>
      <c r="Q47" s="1"/>
      <c r="R47" s="1"/>
      <c r="S47" s="1"/>
      <c r="T47" s="1"/>
      <c r="U47" s="1"/>
      <c r="V47" s="1"/>
      <c r="W47" s="1"/>
      <c r="X47" s="1"/>
      <c r="Y47" s="1"/>
      <c r="Z47" s="1"/>
    </row>
    <row r="48" spans="1:26">
      <c r="A48" s="1"/>
      <c r="B48" s="307" t="s">
        <v>305</v>
      </c>
      <c r="C48" s="333">
        <f t="shared" si="0"/>
        <v>0</v>
      </c>
      <c r="D48" s="334">
        <f t="shared" si="0"/>
        <v>0</v>
      </c>
      <c r="E48" s="334">
        <f t="shared" si="0"/>
        <v>0</v>
      </c>
      <c r="F48" s="335">
        <f t="shared" si="0"/>
        <v>0</v>
      </c>
      <c r="G48" s="1"/>
      <c r="H48" s="1"/>
      <c r="I48" s="1"/>
      <c r="J48" s="1"/>
      <c r="K48" s="1"/>
      <c r="L48" s="1"/>
      <c r="M48" s="1"/>
      <c r="N48" s="1"/>
      <c r="O48" s="1"/>
      <c r="P48" s="1"/>
      <c r="Q48" s="1"/>
      <c r="R48" s="1"/>
      <c r="S48" s="1"/>
      <c r="T48" s="1"/>
      <c r="U48" s="1"/>
      <c r="V48" s="1"/>
      <c r="W48" s="1"/>
      <c r="X48" s="1"/>
      <c r="Y48" s="1"/>
      <c r="Z48" s="1"/>
    </row>
    <row r="49" spans="1:26">
      <c r="A49" s="1"/>
      <c r="B49" s="307" t="s">
        <v>306</v>
      </c>
      <c r="C49" s="333">
        <f t="shared" si="0"/>
        <v>0</v>
      </c>
      <c r="D49" s="334">
        <f t="shared" si="0"/>
        <v>0</v>
      </c>
      <c r="E49" s="334">
        <f t="shared" si="0"/>
        <v>0</v>
      </c>
      <c r="F49" s="335">
        <f t="shared" si="0"/>
        <v>0</v>
      </c>
      <c r="G49" s="1"/>
      <c r="H49" s="1"/>
      <c r="I49" s="1"/>
      <c r="J49" s="1"/>
      <c r="K49" s="1"/>
      <c r="L49" s="1"/>
      <c r="M49" s="1"/>
      <c r="N49" s="1"/>
      <c r="O49" s="1"/>
      <c r="P49" s="1"/>
      <c r="Q49" s="1"/>
      <c r="R49" s="1"/>
      <c r="S49" s="1"/>
      <c r="T49" s="1"/>
      <c r="U49" s="1"/>
      <c r="V49" s="1"/>
      <c r="W49" s="1"/>
      <c r="X49" s="1"/>
      <c r="Y49" s="1"/>
      <c r="Z49" s="1"/>
    </row>
    <row r="50" spans="1:26">
      <c r="A50" s="1"/>
      <c r="B50" s="307" t="s">
        <v>307</v>
      </c>
      <c r="C50" s="333">
        <f t="shared" si="0"/>
        <v>0</v>
      </c>
      <c r="D50" s="334">
        <f t="shared" si="0"/>
        <v>0</v>
      </c>
      <c r="E50" s="334">
        <f t="shared" si="0"/>
        <v>0</v>
      </c>
      <c r="F50" s="335">
        <f t="shared" si="0"/>
        <v>0</v>
      </c>
      <c r="G50" s="1"/>
      <c r="H50" s="1"/>
      <c r="I50" s="1"/>
      <c r="J50" s="1"/>
      <c r="K50" s="1"/>
      <c r="L50" s="1"/>
      <c r="M50" s="1"/>
      <c r="N50" s="1"/>
      <c r="O50" s="1"/>
      <c r="P50" s="1"/>
      <c r="Q50" s="1"/>
      <c r="R50" s="1"/>
      <c r="S50" s="1"/>
      <c r="T50" s="1"/>
      <c r="U50" s="1"/>
      <c r="V50" s="1"/>
      <c r="W50" s="1"/>
      <c r="X50" s="1"/>
      <c r="Y50" s="1"/>
      <c r="Z50" s="1"/>
    </row>
    <row r="51" spans="1:26" ht="15" thickBot="1">
      <c r="A51" s="1"/>
      <c r="B51" s="317" t="s">
        <v>308</v>
      </c>
      <c r="C51" s="318">
        <f t="shared" si="0"/>
        <v>0</v>
      </c>
      <c r="D51" s="319">
        <f t="shared" si="0"/>
        <v>0</v>
      </c>
      <c r="E51" s="319">
        <f t="shared" si="0"/>
        <v>0</v>
      </c>
      <c r="F51" s="320">
        <f t="shared" si="0"/>
        <v>0</v>
      </c>
      <c r="G51" s="1"/>
      <c r="H51" s="1"/>
      <c r="I51" s="1"/>
      <c r="J51" s="1"/>
      <c r="K51" s="1"/>
      <c r="L51" s="1"/>
      <c r="M51" s="1"/>
      <c r="N51" s="1"/>
      <c r="O51" s="1"/>
      <c r="P51" s="1"/>
      <c r="Q51" s="1"/>
      <c r="R51" s="1"/>
      <c r="S51" s="1"/>
      <c r="T51" s="1"/>
      <c r="U51" s="1"/>
      <c r="V51" s="1"/>
      <c r="W51" s="1"/>
      <c r="X51" s="1"/>
      <c r="Y51" s="1"/>
      <c r="Z51" s="1"/>
    </row>
    <row r="52" spans="1:26" ht="14.5" thickBot="1">
      <c r="A52" s="1"/>
      <c r="B52" s="726" t="s">
        <v>309</v>
      </c>
      <c r="C52" s="726"/>
      <c r="D52" s="726"/>
      <c r="E52" s="726"/>
      <c r="F52" s="726"/>
      <c r="G52" s="1"/>
      <c r="H52" s="1"/>
      <c r="I52" s="1"/>
      <c r="J52" s="1"/>
      <c r="K52" s="1"/>
      <c r="L52" s="1"/>
      <c r="M52" s="1"/>
      <c r="N52" s="1"/>
      <c r="O52" s="1"/>
      <c r="P52" s="1"/>
      <c r="Q52" s="1"/>
      <c r="R52" s="1"/>
      <c r="S52" s="1"/>
      <c r="T52" s="1"/>
      <c r="U52" s="1"/>
      <c r="V52" s="1"/>
      <c r="W52" s="1"/>
      <c r="X52" s="1"/>
      <c r="Y52" s="1"/>
      <c r="Z52" s="1"/>
    </row>
    <row r="53" spans="1:26" ht="14.5">
      <c r="A53" s="1"/>
      <c r="B53" s="303" t="s">
        <v>302</v>
      </c>
      <c r="C53" s="330">
        <f t="shared" ref="C53:F59" si="1">C19+C36</f>
        <v>0</v>
      </c>
      <c r="D53" s="331">
        <f t="shared" si="1"/>
        <v>0</v>
      </c>
      <c r="E53" s="331">
        <f t="shared" si="1"/>
        <v>0</v>
      </c>
      <c r="F53" s="332">
        <f t="shared" si="1"/>
        <v>0</v>
      </c>
      <c r="G53" s="1"/>
      <c r="H53" s="1"/>
      <c r="I53" s="1"/>
      <c r="J53" s="1"/>
      <c r="K53" s="1"/>
      <c r="L53" s="1"/>
      <c r="M53" s="1"/>
      <c r="N53" s="1"/>
      <c r="O53" s="1"/>
      <c r="P53" s="1"/>
      <c r="Q53" s="1"/>
      <c r="R53" s="1"/>
      <c r="S53" s="1"/>
      <c r="T53" s="1"/>
      <c r="U53" s="1"/>
      <c r="V53" s="1"/>
      <c r="W53" s="1"/>
      <c r="X53" s="1"/>
      <c r="Y53" s="1"/>
      <c r="Z53" s="1"/>
    </row>
    <row r="54" spans="1:26">
      <c r="A54" s="1"/>
      <c r="B54" s="307" t="s">
        <v>314</v>
      </c>
      <c r="C54" s="333">
        <f t="shared" si="1"/>
        <v>0</v>
      </c>
      <c r="D54" s="334">
        <f t="shared" si="1"/>
        <v>0</v>
      </c>
      <c r="E54" s="334">
        <f t="shared" si="1"/>
        <v>0</v>
      </c>
      <c r="F54" s="335">
        <f t="shared" si="1"/>
        <v>0</v>
      </c>
      <c r="G54" s="1"/>
      <c r="H54" s="1"/>
      <c r="I54" s="1"/>
      <c r="J54" s="1"/>
      <c r="K54" s="1"/>
      <c r="L54" s="1"/>
      <c r="M54" s="1"/>
      <c r="N54" s="1"/>
      <c r="O54" s="1"/>
      <c r="P54" s="1"/>
      <c r="Q54" s="1"/>
      <c r="R54" s="1"/>
      <c r="S54" s="1"/>
      <c r="T54" s="1"/>
      <c r="U54" s="1"/>
      <c r="V54" s="1"/>
      <c r="W54" s="1"/>
      <c r="X54" s="1"/>
      <c r="Y54" s="1"/>
      <c r="Z54" s="1"/>
    </row>
    <row r="55" spans="1:26">
      <c r="A55" s="1"/>
      <c r="B55" s="307" t="s">
        <v>304</v>
      </c>
      <c r="C55" s="333">
        <f t="shared" si="1"/>
        <v>0</v>
      </c>
      <c r="D55" s="334">
        <f t="shared" si="1"/>
        <v>0</v>
      </c>
      <c r="E55" s="334">
        <f t="shared" si="1"/>
        <v>0</v>
      </c>
      <c r="F55" s="335">
        <f t="shared" si="1"/>
        <v>0</v>
      </c>
      <c r="G55" s="1"/>
      <c r="H55" s="1"/>
      <c r="I55" s="1"/>
      <c r="J55" s="1"/>
      <c r="K55" s="1"/>
      <c r="L55" s="1"/>
      <c r="M55" s="1"/>
      <c r="N55" s="1"/>
      <c r="O55" s="1"/>
      <c r="P55" s="1"/>
      <c r="Q55" s="1"/>
      <c r="R55" s="1"/>
      <c r="S55" s="1"/>
      <c r="T55" s="1"/>
      <c r="U55" s="1"/>
      <c r="V55" s="1"/>
      <c r="W55" s="1"/>
      <c r="X55" s="1"/>
      <c r="Y55" s="1"/>
      <c r="Z55" s="1"/>
    </row>
    <row r="56" spans="1:26">
      <c r="A56" s="1"/>
      <c r="B56" s="307" t="s">
        <v>305</v>
      </c>
      <c r="C56" s="333">
        <f t="shared" si="1"/>
        <v>0</v>
      </c>
      <c r="D56" s="334">
        <f t="shared" si="1"/>
        <v>0</v>
      </c>
      <c r="E56" s="334">
        <f t="shared" si="1"/>
        <v>0</v>
      </c>
      <c r="F56" s="335">
        <f t="shared" si="1"/>
        <v>0</v>
      </c>
      <c r="G56" s="1"/>
      <c r="H56" s="1"/>
      <c r="I56" s="1"/>
      <c r="J56" s="1"/>
      <c r="K56" s="1"/>
      <c r="L56" s="1"/>
      <c r="M56" s="1"/>
      <c r="N56" s="1"/>
      <c r="O56" s="1"/>
      <c r="P56" s="1"/>
      <c r="Q56" s="1"/>
      <c r="R56" s="1"/>
      <c r="S56" s="1"/>
      <c r="T56" s="1"/>
      <c r="U56" s="1"/>
      <c r="V56" s="1"/>
      <c r="W56" s="1"/>
      <c r="X56" s="1"/>
      <c r="Y56" s="1"/>
      <c r="Z56" s="1"/>
    </row>
    <row r="57" spans="1:26">
      <c r="A57" s="1"/>
      <c r="B57" s="307" t="s">
        <v>306</v>
      </c>
      <c r="C57" s="333">
        <f t="shared" si="1"/>
        <v>0</v>
      </c>
      <c r="D57" s="334">
        <f t="shared" si="1"/>
        <v>0</v>
      </c>
      <c r="E57" s="334">
        <f t="shared" si="1"/>
        <v>0</v>
      </c>
      <c r="F57" s="335">
        <f t="shared" si="1"/>
        <v>0</v>
      </c>
      <c r="G57" s="1"/>
      <c r="H57" s="1"/>
      <c r="I57" s="1"/>
      <c r="J57" s="1"/>
      <c r="K57" s="1"/>
      <c r="L57" s="1"/>
      <c r="M57" s="1"/>
      <c r="N57" s="1"/>
      <c r="O57" s="1"/>
      <c r="P57" s="1"/>
      <c r="Q57" s="1"/>
      <c r="R57" s="1"/>
      <c r="S57" s="1"/>
      <c r="T57" s="1"/>
      <c r="U57" s="1"/>
      <c r="V57" s="1"/>
      <c r="W57" s="1"/>
      <c r="X57" s="1"/>
      <c r="Y57" s="1"/>
      <c r="Z57" s="1"/>
    </row>
    <row r="58" spans="1:26">
      <c r="A58" s="1"/>
      <c r="B58" s="307" t="s">
        <v>307</v>
      </c>
      <c r="C58" s="333">
        <f t="shared" si="1"/>
        <v>0</v>
      </c>
      <c r="D58" s="334">
        <f t="shared" si="1"/>
        <v>0</v>
      </c>
      <c r="E58" s="334">
        <f t="shared" si="1"/>
        <v>0</v>
      </c>
      <c r="F58" s="335">
        <f t="shared" si="1"/>
        <v>0</v>
      </c>
      <c r="G58" s="1"/>
      <c r="H58" s="1"/>
      <c r="I58" s="1"/>
      <c r="J58" s="1"/>
      <c r="K58" s="1"/>
      <c r="L58" s="1"/>
      <c r="M58" s="1"/>
      <c r="N58" s="1"/>
      <c r="O58" s="1"/>
      <c r="P58" s="1"/>
      <c r="Q58" s="1"/>
      <c r="R58" s="1"/>
      <c r="S58" s="1"/>
      <c r="T58" s="1"/>
      <c r="U58" s="1"/>
      <c r="V58" s="1"/>
      <c r="W58" s="1"/>
      <c r="X58" s="1"/>
      <c r="Y58" s="1"/>
      <c r="Z58" s="1"/>
    </row>
    <row r="59" spans="1:26" ht="15" thickBot="1">
      <c r="A59" s="1"/>
      <c r="B59" s="317" t="s">
        <v>308</v>
      </c>
      <c r="C59" s="318">
        <f t="shared" si="1"/>
        <v>0</v>
      </c>
      <c r="D59" s="319">
        <f t="shared" si="1"/>
        <v>0</v>
      </c>
      <c r="E59" s="319">
        <f t="shared" si="1"/>
        <v>0</v>
      </c>
      <c r="F59" s="320">
        <f t="shared" si="1"/>
        <v>0</v>
      </c>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sheetData>
  <mergeCells count="12">
    <mergeCell ref="B52:F52"/>
    <mergeCell ref="B3:D3"/>
    <mergeCell ref="C4:D4"/>
    <mergeCell ref="C5:D5"/>
    <mergeCell ref="B9:F9"/>
    <mergeCell ref="B10:F10"/>
    <mergeCell ref="B18:F18"/>
    <mergeCell ref="B26:F26"/>
    <mergeCell ref="B27:F27"/>
    <mergeCell ref="B35:F35"/>
    <mergeCell ref="B43:F43"/>
    <mergeCell ref="B44:F44"/>
  </mergeCells>
  <hyperlinks>
    <hyperlink ref="B1" location="Contents!A1" display="Back to Contents" xr:uid="{00000000-0004-0000-0C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2CC"/>
  </sheetPr>
  <dimension ref="A1:Z62"/>
  <sheetViews>
    <sheetView workbookViewId="0"/>
  </sheetViews>
  <sheetFormatPr defaultColWidth="8.81640625" defaultRowHeight="14"/>
  <cols>
    <col min="1" max="1" width="8.81640625" style="2" customWidth="1"/>
    <col min="2" max="6" width="20.81640625" style="2" customWidth="1"/>
    <col min="7" max="8" width="13.1796875" style="2" customWidth="1"/>
    <col min="9" max="13" width="24.36328125" style="2" customWidth="1"/>
    <col min="14" max="14" width="8.81640625" style="2" customWidth="1"/>
    <col min="15" max="16384" width="8.81640625" style="2"/>
  </cols>
  <sheetData>
    <row r="1" spans="1:26" s="1" customFormat="1" ht="15" customHeight="1">
      <c r="B1" s="22"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702" t="s">
        <v>315</v>
      </c>
      <c r="C3" s="702"/>
      <c r="D3" s="702"/>
      <c r="E3" s="1"/>
      <c r="F3" s="1"/>
      <c r="G3" s="1"/>
      <c r="H3" s="1"/>
      <c r="I3" s="1"/>
      <c r="J3" s="1"/>
      <c r="K3" s="1"/>
      <c r="L3" s="1"/>
      <c r="M3" s="1"/>
      <c r="N3" s="1"/>
      <c r="O3" s="1"/>
      <c r="P3" s="1"/>
      <c r="Q3" s="1"/>
      <c r="R3" s="1"/>
      <c r="S3" s="1"/>
      <c r="T3" s="1"/>
      <c r="U3" s="1"/>
      <c r="V3" s="1"/>
      <c r="W3" s="1"/>
      <c r="X3" s="1"/>
      <c r="Y3" s="1"/>
      <c r="Z3" s="1"/>
    </row>
    <row r="4" spans="1:26" ht="14.25" customHeight="1">
      <c r="A4" s="1"/>
      <c r="B4" s="65" t="s">
        <v>1</v>
      </c>
      <c r="C4" s="724" t="s">
        <v>290</v>
      </c>
      <c r="D4" s="724"/>
      <c r="E4" s="1"/>
      <c r="F4" s="1"/>
      <c r="G4" s="1"/>
      <c r="H4" s="1"/>
      <c r="I4" s="1"/>
      <c r="J4" s="1"/>
      <c r="K4" s="1"/>
      <c r="L4" s="1"/>
      <c r="M4" s="1"/>
      <c r="N4" s="1"/>
      <c r="O4" s="1"/>
      <c r="P4" s="1"/>
      <c r="Q4" s="1"/>
      <c r="R4" s="1"/>
      <c r="S4" s="1"/>
      <c r="T4" s="1"/>
      <c r="U4" s="1"/>
      <c r="V4" s="1"/>
      <c r="W4" s="1"/>
      <c r="X4" s="1"/>
      <c r="Y4" s="1"/>
      <c r="Z4" s="1"/>
    </row>
    <row r="5" spans="1:26" ht="14.25" customHeight="1" thickBot="1">
      <c r="A5" s="1"/>
      <c r="B5" s="124" t="s">
        <v>3</v>
      </c>
      <c r="C5" s="725" t="s">
        <v>290</v>
      </c>
      <c r="D5" s="725"/>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c r="A7" s="1"/>
      <c r="B7" s="1"/>
      <c r="C7" s="128" t="s">
        <v>291</v>
      </c>
      <c r="D7" s="1"/>
      <c r="E7" s="1"/>
      <c r="F7" s="1"/>
      <c r="G7" s="1"/>
      <c r="H7" s="1"/>
      <c r="I7" s="1"/>
      <c r="J7" s="1"/>
      <c r="K7" s="1"/>
      <c r="L7" s="1"/>
      <c r="M7" s="1"/>
      <c r="N7" s="1"/>
      <c r="O7" s="1"/>
      <c r="P7" s="1"/>
      <c r="Q7" s="1"/>
      <c r="R7" s="1"/>
      <c r="S7" s="1"/>
      <c r="T7" s="1"/>
      <c r="U7" s="1"/>
      <c r="V7" s="1"/>
      <c r="W7" s="1"/>
      <c r="X7" s="1"/>
      <c r="Y7" s="1"/>
      <c r="Z7" s="1"/>
    </row>
    <row r="8" spans="1:26" ht="14.5" thickBot="1">
      <c r="A8" s="1"/>
      <c r="B8" s="1"/>
      <c r="C8" s="336" t="s">
        <v>292</v>
      </c>
      <c r="D8" s="143" t="str">
        <f>IF(ISNUMBER(C8),C8+1,"")</f>
        <v/>
      </c>
      <c r="E8" s="143" t="str">
        <f>IF(ISNUMBER(C8),D8+1,"")</f>
        <v/>
      </c>
      <c r="F8" s="143" t="s">
        <v>293</v>
      </c>
      <c r="G8" s="1"/>
      <c r="H8" s="1"/>
      <c r="I8" s="1"/>
      <c r="J8" s="1"/>
      <c r="K8" s="1"/>
      <c r="L8" s="1"/>
      <c r="M8" s="1"/>
      <c r="N8" s="1"/>
      <c r="O8" s="1"/>
      <c r="P8" s="1"/>
      <c r="Q8" s="1"/>
      <c r="R8" s="1"/>
      <c r="S8" s="1"/>
      <c r="T8" s="1"/>
      <c r="U8" s="1"/>
      <c r="V8" s="1"/>
      <c r="W8" s="1"/>
      <c r="X8" s="1"/>
      <c r="Y8" s="1"/>
      <c r="Z8" s="1"/>
    </row>
    <row r="9" spans="1:26" ht="28.5" thickBot="1">
      <c r="A9" s="1"/>
      <c r="B9" s="337" t="s">
        <v>316</v>
      </c>
      <c r="C9" s="264"/>
      <c r="D9" s="338"/>
      <c r="E9" s="264"/>
      <c r="F9" s="264"/>
      <c r="G9" s="1"/>
      <c r="H9" s="1"/>
      <c r="I9" s="1"/>
      <c r="J9" s="1"/>
      <c r="K9" s="1"/>
      <c r="L9" s="1"/>
      <c r="M9" s="1"/>
      <c r="N9" s="1"/>
      <c r="O9" s="1"/>
      <c r="P9" s="1"/>
      <c r="Q9" s="1"/>
      <c r="R9" s="1"/>
      <c r="S9" s="1"/>
      <c r="T9" s="1"/>
      <c r="U9" s="1"/>
      <c r="V9" s="1"/>
      <c r="W9" s="1"/>
      <c r="X9" s="1"/>
      <c r="Y9" s="1"/>
      <c r="Z9" s="1"/>
    </row>
    <row r="10" spans="1:26" ht="70.5" thickBot="1">
      <c r="A10" s="1"/>
      <c r="B10" s="339" t="s">
        <v>317</v>
      </c>
      <c r="C10" s="264"/>
      <c r="D10" s="264"/>
      <c r="E10" s="264"/>
      <c r="F10" s="264"/>
      <c r="G10" s="1"/>
      <c r="H10" s="1"/>
      <c r="I10" s="1"/>
      <c r="J10" s="1"/>
      <c r="K10" s="1"/>
      <c r="L10" s="1"/>
      <c r="M10" s="1"/>
      <c r="N10" s="1"/>
      <c r="O10" s="1"/>
      <c r="P10" s="1"/>
      <c r="Q10" s="1"/>
      <c r="R10" s="1"/>
      <c r="S10" s="1"/>
      <c r="T10" s="1"/>
      <c r="U10" s="1"/>
      <c r="V10" s="1"/>
      <c r="W10" s="1"/>
      <c r="X10" s="1"/>
      <c r="Y10" s="1"/>
      <c r="Z10" s="1"/>
    </row>
    <row r="11" spans="1:26" ht="84.5" thickBot="1">
      <c r="A11" s="1"/>
      <c r="B11" s="339" t="s">
        <v>318</v>
      </c>
      <c r="C11" s="340"/>
      <c r="D11" s="340"/>
      <c r="E11" s="340"/>
      <c r="F11" s="340"/>
      <c r="G11" s="1"/>
      <c r="H11" s="1"/>
      <c r="I11" s="1"/>
      <c r="J11" s="1"/>
      <c r="K11" s="1"/>
      <c r="L11" s="1"/>
      <c r="M11" s="1"/>
      <c r="N11" s="1"/>
      <c r="O11" s="1"/>
      <c r="P11" s="1"/>
      <c r="Q11" s="1"/>
      <c r="R11" s="1"/>
      <c r="S11" s="1"/>
      <c r="T11" s="1"/>
      <c r="U11" s="1"/>
      <c r="V11" s="1"/>
      <c r="W11" s="1"/>
      <c r="X11" s="1"/>
      <c r="Y11" s="1"/>
      <c r="Z11" s="1"/>
    </row>
    <row r="12" spans="1:26" ht="28.5" thickBot="1">
      <c r="A12" s="1"/>
      <c r="B12" s="341" t="s">
        <v>319</v>
      </c>
      <c r="C12" s="342">
        <f>IF(ISNUMBER(C11),(C11/$C$11),0)</f>
        <v>0</v>
      </c>
      <c r="D12" s="342">
        <f>IF(ISNUMBER(D11),(D11/$C$11),0)</f>
        <v>0</v>
      </c>
      <c r="E12" s="342">
        <f>IF(ISNUMBER(E11),(E11/$C$11),0)</f>
        <v>0</v>
      </c>
      <c r="F12" s="342">
        <f>IF(ISNUMBER(F11),(F11/$C$11),0)</f>
        <v>0</v>
      </c>
      <c r="G12" s="1"/>
      <c r="H12" s="1"/>
      <c r="I12" s="1"/>
      <c r="J12" s="1"/>
      <c r="K12" s="1"/>
      <c r="L12" s="1"/>
      <c r="M12" s="1"/>
      <c r="N12" s="1"/>
      <c r="O12" s="1"/>
      <c r="P12" s="1"/>
      <c r="Q12" s="1"/>
      <c r="R12" s="1"/>
      <c r="S12" s="1"/>
      <c r="T12" s="1"/>
      <c r="U12" s="1"/>
      <c r="V12" s="1"/>
      <c r="W12" s="1"/>
      <c r="X12" s="1"/>
      <c r="Y12" s="1"/>
      <c r="Z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sheetData>
  <mergeCells count="3">
    <mergeCell ref="B3:D3"/>
    <mergeCell ref="C4:D4"/>
    <mergeCell ref="C5:D5"/>
  </mergeCells>
  <hyperlinks>
    <hyperlink ref="B1" location="Contents!A1" display="Back to Contents" xr:uid="{00000000-0004-0000-0D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2CC"/>
  </sheetPr>
  <dimension ref="A1:Z61"/>
  <sheetViews>
    <sheetView workbookViewId="0"/>
  </sheetViews>
  <sheetFormatPr defaultColWidth="8.81640625" defaultRowHeight="14"/>
  <cols>
    <col min="1" max="1" width="8.81640625" style="2" customWidth="1"/>
    <col min="2" max="9" width="20.81640625" style="2" customWidth="1"/>
    <col min="10" max="11" width="24.36328125" style="2" customWidth="1"/>
    <col min="12" max="12" width="8.81640625" style="2" customWidth="1"/>
    <col min="13" max="16384" width="8.81640625" style="2"/>
  </cols>
  <sheetData>
    <row r="1" spans="1:26" s="1" customFormat="1" ht="15" customHeight="1">
      <c r="B1" s="22" t="s">
        <v>53</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702" t="s">
        <v>320</v>
      </c>
      <c r="C3" s="702"/>
      <c r="D3" s="702"/>
      <c r="E3" s="1"/>
      <c r="F3" s="1"/>
      <c r="G3" s="1"/>
      <c r="H3" s="1"/>
      <c r="I3" s="1"/>
      <c r="J3" s="1"/>
      <c r="K3" s="1"/>
      <c r="L3" s="1"/>
      <c r="M3" s="1"/>
      <c r="N3" s="1"/>
      <c r="O3" s="1"/>
      <c r="P3" s="1"/>
      <c r="Q3" s="1"/>
      <c r="R3" s="1"/>
      <c r="S3" s="1"/>
      <c r="T3" s="1"/>
      <c r="U3" s="1"/>
      <c r="V3" s="1"/>
      <c r="W3" s="1"/>
      <c r="X3" s="1"/>
      <c r="Y3" s="1"/>
      <c r="Z3" s="1"/>
    </row>
    <row r="4" spans="1:26" ht="14.25" customHeight="1" thickBot="1">
      <c r="A4" s="1"/>
      <c r="B4" s="343" t="s">
        <v>1</v>
      </c>
      <c r="C4" s="727" t="s">
        <v>290</v>
      </c>
      <c r="D4" s="727"/>
      <c r="E4" s="1"/>
      <c r="F4" s="1"/>
      <c r="G4" s="1"/>
      <c r="H4" s="1"/>
      <c r="I4" s="1"/>
      <c r="J4" s="1"/>
      <c r="K4" s="1"/>
      <c r="L4" s="1"/>
      <c r="M4" s="1"/>
      <c r="N4" s="1"/>
      <c r="O4" s="1"/>
      <c r="P4" s="1"/>
      <c r="Q4" s="1"/>
      <c r="R4" s="1"/>
      <c r="S4" s="1"/>
      <c r="T4" s="1"/>
      <c r="U4" s="1"/>
      <c r="V4" s="1"/>
      <c r="W4" s="1"/>
      <c r="X4" s="1"/>
      <c r="Y4" s="1"/>
      <c r="Z4" s="1"/>
    </row>
    <row r="5" spans="1:26" ht="14.25" customHeight="1" thickBot="1">
      <c r="A5" s="1"/>
      <c r="B5" s="344" t="s">
        <v>3</v>
      </c>
      <c r="C5" s="727" t="s">
        <v>290</v>
      </c>
      <c r="D5" s="727"/>
      <c r="E5" s="1"/>
      <c r="F5" s="1"/>
      <c r="G5" s="1"/>
      <c r="H5" s="1"/>
      <c r="I5" s="1"/>
      <c r="J5" s="1"/>
      <c r="K5" s="1"/>
      <c r="L5" s="1"/>
      <c r="M5" s="1"/>
      <c r="N5" s="1"/>
      <c r="O5" s="1"/>
      <c r="P5" s="1"/>
      <c r="Q5" s="1"/>
      <c r="R5" s="1"/>
      <c r="S5" s="1"/>
      <c r="T5" s="1"/>
      <c r="U5" s="1"/>
      <c r="V5" s="1"/>
      <c r="W5" s="1"/>
      <c r="X5" s="1"/>
      <c r="Y5" s="1"/>
      <c r="Z5" s="1"/>
    </row>
    <row r="6" spans="1:26" ht="14.25" customHeight="1" thickBot="1">
      <c r="A6" s="1"/>
      <c r="B6" s="1"/>
      <c r="C6" s="1"/>
      <c r="D6" s="1"/>
      <c r="E6" s="1"/>
      <c r="F6" s="1"/>
      <c r="G6" s="128" t="s">
        <v>321</v>
      </c>
      <c r="H6" s="1"/>
      <c r="I6" s="1"/>
      <c r="J6" s="1"/>
      <c r="K6" s="1"/>
      <c r="L6" s="1"/>
      <c r="M6" s="1"/>
      <c r="N6" s="1"/>
      <c r="O6" s="1"/>
      <c r="P6" s="1"/>
      <c r="Q6" s="1"/>
      <c r="R6" s="1"/>
      <c r="S6" s="1"/>
      <c r="T6" s="1"/>
      <c r="U6" s="1"/>
      <c r="V6" s="1"/>
      <c r="W6" s="1"/>
      <c r="X6" s="1"/>
      <c r="Y6" s="1"/>
      <c r="Z6" s="1"/>
    </row>
    <row r="7" spans="1:26" ht="14.25" customHeight="1" thickBot="1">
      <c r="A7" s="1"/>
      <c r="B7" s="1"/>
      <c r="C7" s="219" t="s">
        <v>291</v>
      </c>
      <c r="D7" s="345"/>
      <c r="E7" s="345"/>
      <c r="F7" s="345"/>
      <c r="G7" s="707" t="s">
        <v>322</v>
      </c>
      <c r="H7" s="707"/>
      <c r="I7" s="707"/>
      <c r="J7" s="1"/>
      <c r="K7" s="1"/>
      <c r="L7" s="1"/>
      <c r="M7" s="1"/>
      <c r="N7" s="1"/>
      <c r="O7" s="1"/>
      <c r="P7" s="1"/>
      <c r="Q7" s="1"/>
      <c r="R7" s="1"/>
      <c r="S7" s="1"/>
      <c r="T7" s="1"/>
      <c r="U7" s="1"/>
      <c r="V7" s="1"/>
      <c r="W7" s="1"/>
      <c r="X7" s="1"/>
      <c r="Y7" s="1"/>
      <c r="Z7" s="1"/>
    </row>
    <row r="8" spans="1:26" ht="14.25" customHeight="1" thickBot="1">
      <c r="A8" s="1"/>
      <c r="B8" s="174" t="s">
        <v>323</v>
      </c>
      <c r="C8" s="281" t="s">
        <v>292</v>
      </c>
      <c r="D8" s="281" t="s">
        <v>292</v>
      </c>
      <c r="E8" s="281" t="s">
        <v>292</v>
      </c>
      <c r="F8" s="283" t="s">
        <v>293</v>
      </c>
      <c r="G8" s="346" t="s">
        <v>292</v>
      </c>
      <c r="H8" s="347" t="s">
        <v>292</v>
      </c>
      <c r="I8" s="348" t="s">
        <v>292</v>
      </c>
      <c r="J8" s="1"/>
      <c r="K8" s="1"/>
      <c r="L8" s="1"/>
      <c r="M8" s="1"/>
      <c r="N8" s="1"/>
      <c r="O8" s="1"/>
      <c r="P8" s="1"/>
      <c r="Q8" s="1"/>
      <c r="R8" s="1"/>
      <c r="S8" s="1"/>
      <c r="T8" s="1"/>
      <c r="U8" s="1"/>
      <c r="V8" s="1"/>
      <c r="W8" s="1"/>
      <c r="X8" s="1"/>
      <c r="Y8" s="1"/>
      <c r="Z8" s="1"/>
    </row>
    <row r="9" spans="1:26" ht="14.25" customHeight="1">
      <c r="A9" s="1"/>
      <c r="B9" s="349" t="s">
        <v>324</v>
      </c>
      <c r="C9" s="286"/>
      <c r="D9" s="287"/>
      <c r="E9" s="288"/>
      <c r="F9" s="274"/>
      <c r="G9" s="350"/>
      <c r="H9" s="288"/>
      <c r="I9" s="274"/>
      <c r="J9" s="1"/>
      <c r="K9" s="1"/>
      <c r="L9" s="1"/>
      <c r="M9" s="1"/>
      <c r="N9" s="1"/>
      <c r="O9" s="1"/>
      <c r="P9" s="1"/>
      <c r="Q9" s="1"/>
      <c r="R9" s="1"/>
      <c r="S9" s="1"/>
      <c r="T9" s="1"/>
      <c r="U9" s="1"/>
      <c r="V9" s="1"/>
      <c r="W9" s="1"/>
      <c r="X9" s="1"/>
      <c r="Y9" s="1"/>
      <c r="Z9" s="1"/>
    </row>
    <row r="10" spans="1:26" ht="14.25" customHeight="1">
      <c r="A10" s="1"/>
      <c r="B10" s="351" t="s">
        <v>325</v>
      </c>
      <c r="C10" s="276"/>
      <c r="D10" s="277"/>
      <c r="E10" s="277"/>
      <c r="F10" s="275"/>
      <c r="G10" s="352"/>
      <c r="H10" s="277"/>
      <c r="I10" s="275"/>
      <c r="J10" s="1"/>
      <c r="K10" s="1"/>
      <c r="L10" s="1"/>
      <c r="M10" s="1"/>
      <c r="N10" s="1"/>
      <c r="O10" s="1"/>
      <c r="P10" s="1"/>
      <c r="Q10" s="1"/>
      <c r="R10" s="1"/>
      <c r="S10" s="1"/>
      <c r="T10" s="1"/>
      <c r="U10" s="1"/>
      <c r="V10" s="1"/>
      <c r="W10" s="1"/>
      <c r="X10" s="1"/>
      <c r="Y10" s="1"/>
      <c r="Z10" s="1"/>
    </row>
    <row r="11" spans="1:26" ht="14.25" customHeight="1" thickBot="1">
      <c r="A11" s="1"/>
      <c r="B11" s="353" t="s">
        <v>326</v>
      </c>
      <c r="C11" s="290"/>
      <c r="D11" s="291"/>
      <c r="E11" s="291"/>
      <c r="F11" s="292"/>
      <c r="G11" s="354"/>
      <c r="H11" s="291"/>
      <c r="I11" s="292"/>
      <c r="J11" s="1"/>
      <c r="K11" s="1"/>
      <c r="L11" s="1"/>
      <c r="M11" s="1"/>
      <c r="N11" s="1"/>
      <c r="O11" s="1"/>
      <c r="P11" s="1"/>
      <c r="Q11" s="1"/>
      <c r="R11" s="1"/>
      <c r="S11" s="1"/>
      <c r="T11" s="1"/>
      <c r="U11" s="1"/>
      <c r="V11" s="1"/>
      <c r="W11" s="1"/>
      <c r="X11" s="1"/>
      <c r="Y11" s="1"/>
      <c r="Z11" s="1"/>
    </row>
    <row r="12" spans="1:26" ht="14.25" customHeight="1">
      <c r="A12" s="1"/>
      <c r="B12" s="355" t="s">
        <v>327</v>
      </c>
      <c r="C12" s="356">
        <f t="shared" ref="C12:I12" si="0">SUM(C9:C11)</f>
        <v>0</v>
      </c>
      <c r="D12" s="357">
        <f t="shared" si="0"/>
        <v>0</v>
      </c>
      <c r="E12" s="357">
        <f t="shared" si="0"/>
        <v>0</v>
      </c>
      <c r="F12" s="358">
        <f t="shared" si="0"/>
        <v>0</v>
      </c>
      <c r="G12" s="359">
        <f t="shared" si="0"/>
        <v>0</v>
      </c>
      <c r="H12" s="357">
        <f t="shared" si="0"/>
        <v>0</v>
      </c>
      <c r="I12" s="358">
        <f t="shared" si="0"/>
        <v>0</v>
      </c>
      <c r="J12" s="1"/>
      <c r="K12" s="1"/>
      <c r="L12" s="1"/>
      <c r="M12" s="1"/>
      <c r="N12" s="1"/>
      <c r="O12" s="1"/>
      <c r="P12" s="1"/>
      <c r="Q12" s="1"/>
      <c r="R12" s="1"/>
      <c r="S12" s="1"/>
      <c r="T12" s="1"/>
      <c r="U12" s="1"/>
      <c r="V12" s="1"/>
      <c r="W12" s="1"/>
      <c r="X12" s="1"/>
      <c r="Y12" s="1"/>
      <c r="Z12" s="1"/>
    </row>
    <row r="13" spans="1:26" ht="14.25" customHeight="1" thickBot="1">
      <c r="A13" s="1"/>
      <c r="B13" s="360" t="s">
        <v>328</v>
      </c>
      <c r="C13" s="361">
        <f t="shared" ref="C13:I13" si="1">IF($C$12&gt;0,C12/$C$12,0)</f>
        <v>0</v>
      </c>
      <c r="D13" s="362">
        <f t="shared" si="1"/>
        <v>0</v>
      </c>
      <c r="E13" s="362">
        <f t="shared" si="1"/>
        <v>0</v>
      </c>
      <c r="F13" s="363">
        <f t="shared" si="1"/>
        <v>0</v>
      </c>
      <c r="G13" s="362">
        <f t="shared" si="1"/>
        <v>0</v>
      </c>
      <c r="H13" s="362">
        <f t="shared" si="1"/>
        <v>0</v>
      </c>
      <c r="I13" s="363">
        <f t="shared" si="1"/>
        <v>0</v>
      </c>
      <c r="J13" s="1"/>
      <c r="K13" s="1"/>
      <c r="L13" s="1"/>
      <c r="M13" s="1"/>
      <c r="N13" s="1"/>
      <c r="O13" s="1"/>
      <c r="P13" s="1"/>
      <c r="Q13" s="1"/>
      <c r="R13" s="1"/>
      <c r="S13" s="1"/>
      <c r="T13" s="1"/>
      <c r="U13" s="1"/>
      <c r="V13" s="1"/>
      <c r="W13" s="1"/>
      <c r="X13" s="1"/>
      <c r="Y13" s="1"/>
      <c r="Z13" s="1"/>
    </row>
    <row r="14" spans="1:26" ht="14.2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sheetData>
  <mergeCells count="4">
    <mergeCell ref="B3:D3"/>
    <mergeCell ref="C4:D4"/>
    <mergeCell ref="C5:D5"/>
    <mergeCell ref="G7:I7"/>
  </mergeCells>
  <hyperlinks>
    <hyperlink ref="B1" location="Contents!A1" display="Back to Contents" xr:uid="{00000000-0004-0000-0E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2CC"/>
  </sheetPr>
  <dimension ref="A1:AZ6763"/>
  <sheetViews>
    <sheetView workbookViewId="0">
      <selection activeCell="C16" sqref="C16"/>
    </sheetView>
  </sheetViews>
  <sheetFormatPr defaultColWidth="8.81640625" defaultRowHeight="14"/>
  <cols>
    <col min="1" max="1" width="8.81640625" style="2" customWidth="1"/>
    <col min="2" max="4" width="20.81640625" style="2" customWidth="1"/>
    <col min="5" max="5" width="22.7265625" style="2" customWidth="1"/>
    <col min="6" max="10" width="20.81640625" style="2" customWidth="1"/>
    <col min="11" max="11" width="19.36328125" style="2" customWidth="1"/>
    <col min="12" max="12" width="12.81640625" style="376" customWidth="1"/>
    <col min="13" max="14" width="23.453125" style="2" customWidth="1"/>
    <col min="15" max="15" width="8.81640625" style="2" customWidth="1"/>
    <col min="16" max="16384" width="8.81640625" style="2"/>
  </cols>
  <sheetData>
    <row r="1" spans="1:52" s="1" customFormat="1" ht="15" customHeight="1">
      <c r="B1" s="22" t="s">
        <v>53</v>
      </c>
      <c r="L1" s="364"/>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702" t="s">
        <v>329</v>
      </c>
      <c r="C3" s="702"/>
      <c r="D3" s="702"/>
      <c r="E3" s="234"/>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5">
      <c r="A4" s="1"/>
      <c r="B4" s="123" t="s">
        <v>1</v>
      </c>
      <c r="C4" s="699" t="str">
        <f>Guidance!C4</f>
        <v>TS0036</v>
      </c>
      <c r="D4" s="699"/>
      <c r="E4" s="1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 thickBot="1">
      <c r="A5" s="1"/>
      <c r="B5" s="6" t="s">
        <v>3</v>
      </c>
      <c r="C5" s="720" t="str">
        <f>Guidance!C5</f>
        <v>Shanghai Hankook Tire Sales Co., Ltd.</v>
      </c>
      <c r="D5" s="720"/>
      <c r="E5" s="1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1"/>
      <c r="D6" s="11"/>
      <c r="E6" s="11"/>
      <c r="F6" s="1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s="99" customFormat="1" ht="20.65" customHeight="1">
      <c r="A7" s="11"/>
      <c r="B7" s="365" t="s">
        <v>330</v>
      </c>
      <c r="C7" s="366"/>
      <c r="D7" s="366"/>
      <c r="E7" s="367"/>
      <c r="F7" s="368"/>
      <c r="G7" s="369"/>
      <c r="H7" s="369"/>
      <c r="I7" s="369"/>
      <c r="J7" s="369"/>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row>
    <row r="8" spans="1:52" ht="14.25" customHeight="1">
      <c r="A8" s="1"/>
      <c r="B8" s="16"/>
      <c r="C8" s="16"/>
      <c r="D8" s="16"/>
      <c r="E8" s="16"/>
      <c r="F8" s="16"/>
      <c r="G8" s="16"/>
      <c r="H8" s="16"/>
      <c r="I8" s="16"/>
      <c r="J8" s="16"/>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25" customHeight="1" thickBot="1">
      <c r="A9" s="1"/>
      <c r="B9" s="16"/>
      <c r="C9" s="370"/>
      <c r="D9" s="16"/>
      <c r="E9" s="16"/>
      <c r="F9" s="16"/>
      <c r="G9" s="16"/>
      <c r="H9" s="16"/>
      <c r="I9" s="16"/>
      <c r="J9" s="16"/>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731" t="s">
        <v>331</v>
      </c>
      <c r="D10" s="731"/>
      <c r="E10" s="731"/>
      <c r="F10" s="731"/>
      <c r="G10" s="731" t="s">
        <v>332</v>
      </c>
      <c r="H10" s="731"/>
      <c r="I10" s="731"/>
      <c r="J10" s="73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s="375" customFormat="1" ht="14.5" thickBot="1">
      <c r="A11" s="284"/>
      <c r="B11" s="371" t="s">
        <v>112</v>
      </c>
      <c r="C11" s="243">
        <v>2019</v>
      </c>
      <c r="D11" s="372">
        <v>2020</v>
      </c>
      <c r="E11" s="372">
        <v>2021</v>
      </c>
      <c r="F11" s="373" t="s">
        <v>238</v>
      </c>
      <c r="G11" s="374">
        <v>2019</v>
      </c>
      <c r="H11" s="372">
        <v>2020</v>
      </c>
      <c r="I11" s="372">
        <v>2021</v>
      </c>
      <c r="J11" s="373" t="s">
        <v>238</v>
      </c>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c r="AW11" s="284"/>
      <c r="AX11" s="284"/>
      <c r="AY11" s="284"/>
      <c r="AZ11" s="284"/>
    </row>
    <row r="12" spans="1:52">
      <c r="A12" s="1"/>
      <c r="B12" s="728" t="s">
        <v>626</v>
      </c>
      <c r="C12" s="729"/>
      <c r="D12" s="729"/>
      <c r="E12" s="729"/>
      <c r="F12" s="729"/>
      <c r="G12" s="729"/>
      <c r="H12" s="729"/>
      <c r="I12" s="729"/>
      <c r="J12" s="730"/>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customFormat="1" ht="14.5">
      <c r="A13" s="2"/>
      <c r="B13" s="2"/>
      <c r="C13" s="2"/>
      <c r="D13" s="2"/>
      <c r="E13" s="2"/>
      <c r="F13" s="2"/>
      <c r="G13" s="2"/>
      <c r="H13" s="2"/>
      <c r="I13" s="2"/>
      <c r="J13" s="2"/>
      <c r="K13" s="2"/>
      <c r="L13" s="376"/>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customFormat="1" ht="14.5">
      <c r="A14" s="2"/>
      <c r="B14" s="2"/>
      <c r="C14" s="2"/>
      <c r="D14" s="2"/>
      <c r="E14" s="2"/>
      <c r="F14" s="2"/>
      <c r="G14" s="2"/>
      <c r="H14" s="2"/>
      <c r="I14" s="2"/>
      <c r="J14" s="2"/>
      <c r="K14" s="2"/>
      <c r="L14" s="376"/>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45" ht="14.5" thickBot="1"/>
    <row r="46" ht="14.5" thickBot="1"/>
    <row r="47" ht="14.5" thickBot="1"/>
    <row r="48" ht="14.5" thickBot="1"/>
    <row r="49" ht="14.5" thickBot="1"/>
    <row r="50" ht="14.5" thickBot="1"/>
    <row r="51" ht="14.5" thickBot="1"/>
    <row r="52" ht="14.5" thickBot="1"/>
    <row r="53" ht="14.5" thickBot="1"/>
    <row r="54" ht="14.5" thickBot="1"/>
    <row r="55" ht="14.5" thickBot="1"/>
    <row r="56" ht="14.5" thickBot="1"/>
    <row r="57" ht="14.5" thickBot="1"/>
    <row r="58" ht="14.5" thickBot="1"/>
    <row r="59" ht="14.5" thickBot="1"/>
    <row r="60" ht="14.5" thickBot="1"/>
    <row r="61" ht="14.5" thickBot="1"/>
    <row r="62" ht="14.5" thickBot="1"/>
    <row r="63" ht="14.5" thickBot="1"/>
    <row r="64" ht="14.5" thickBot="1"/>
    <row r="65" ht="14.5" thickBot="1"/>
    <row r="66" ht="14.5" thickBot="1"/>
    <row r="67" ht="14.5" thickBot="1"/>
    <row r="68" ht="14.5" thickBot="1"/>
    <row r="69" ht="14.5" thickBot="1"/>
    <row r="70" ht="14.5" thickBot="1"/>
    <row r="71" ht="14.5" thickBot="1"/>
    <row r="72" ht="14.5" thickBot="1"/>
    <row r="73" ht="14.5" thickBot="1"/>
    <row r="74" ht="14.5" thickBot="1"/>
    <row r="75" ht="14.5" thickBot="1"/>
    <row r="76" ht="14.5" thickBot="1"/>
    <row r="77" ht="14.5" thickBot="1"/>
    <row r="78" ht="14.5" thickBot="1"/>
    <row r="79" ht="14.5" thickBot="1"/>
    <row r="80" ht="14.5" thickBot="1"/>
    <row r="81" ht="14.5" thickBot="1"/>
    <row r="82" ht="14.5" thickBot="1"/>
    <row r="83" ht="14.5" thickBot="1"/>
    <row r="84" ht="14.5" thickBot="1"/>
    <row r="85" ht="14.5" thickBot="1"/>
    <row r="86" ht="14.5" thickBot="1"/>
    <row r="87" ht="14.5" thickBot="1"/>
    <row r="88" ht="14.5" thickBot="1"/>
    <row r="89" ht="14.5" thickBot="1"/>
    <row r="90" ht="14.5" thickBot="1"/>
    <row r="91" ht="14.5" thickBot="1"/>
    <row r="92" ht="14.5" thickBot="1"/>
    <row r="93" ht="14.5" thickBot="1"/>
    <row r="94" ht="14.5" thickBot="1"/>
    <row r="95" ht="14.5" thickBot="1"/>
    <row r="96" ht="14.5" thickBot="1"/>
    <row r="97" ht="14.5" thickBot="1"/>
    <row r="98" ht="14.5" thickBot="1"/>
    <row r="99" ht="14.5" thickBot="1"/>
    <row r="100" ht="14.5" thickBot="1"/>
    <row r="101" ht="14.5" thickBot="1"/>
    <row r="102" ht="14.5" thickBot="1"/>
    <row r="103" ht="14.5" thickBot="1"/>
    <row r="104" ht="14.5" thickBot="1"/>
    <row r="105" ht="14.5" thickBot="1"/>
    <row r="106" ht="14.5" thickBot="1"/>
    <row r="107" ht="14.5" thickBot="1"/>
    <row r="108" ht="14.5" thickBot="1"/>
    <row r="109" ht="14.5" thickBot="1"/>
    <row r="110" ht="14.5" thickBot="1"/>
    <row r="111" ht="14.5" thickBot="1"/>
    <row r="112" ht="14.5" thickBot="1"/>
    <row r="113" ht="14.5" thickBot="1"/>
    <row r="114" ht="14.5" thickBot="1"/>
    <row r="115" ht="14.5" thickBot="1"/>
    <row r="116" ht="14.5" thickBot="1"/>
    <row r="117" ht="14.5" thickBot="1"/>
    <row r="118" ht="14.5" thickBot="1"/>
    <row r="119" ht="14.5" thickBot="1"/>
    <row r="120" ht="14.5" thickBot="1"/>
    <row r="121" ht="14.5" thickBot="1"/>
    <row r="122" ht="14.5" thickBot="1"/>
    <row r="123" ht="14.5" thickBot="1"/>
    <row r="124" ht="14.5" thickBot="1"/>
    <row r="125" ht="14.5" thickBot="1"/>
    <row r="126" ht="14.5" thickBot="1"/>
    <row r="127" ht="14.5" thickBot="1"/>
    <row r="128" ht="14.5" thickBot="1"/>
    <row r="129" ht="14.5" thickBot="1"/>
    <row r="130" ht="14.5" thickBot="1"/>
    <row r="131" ht="14.5" thickBot="1"/>
    <row r="132" ht="14.5" thickBot="1"/>
    <row r="133" ht="14.5" thickBot="1"/>
    <row r="134" ht="14.5" thickBot="1"/>
    <row r="135" ht="14.5" thickBot="1"/>
    <row r="136" ht="14.5" thickBot="1"/>
    <row r="137" ht="14.5" thickBot="1"/>
    <row r="138" ht="14.5" thickBot="1"/>
    <row r="139" ht="14.5" thickBot="1"/>
    <row r="140" ht="14.5" thickBot="1"/>
    <row r="141" ht="14.5" thickBot="1"/>
    <row r="142" ht="14.5" thickBot="1"/>
    <row r="143" ht="14.5" thickBot="1"/>
    <row r="144" ht="14.5" thickBot="1"/>
    <row r="145" ht="14.5" thickBot="1"/>
    <row r="146" ht="14.5" thickBot="1"/>
    <row r="147" ht="14.5" thickBot="1"/>
    <row r="148" ht="14.5" thickBot="1"/>
    <row r="149" ht="14.5" thickBot="1"/>
    <row r="150" ht="14.5" thickBot="1"/>
    <row r="151" ht="14.5" thickBot="1"/>
    <row r="152" ht="14.5" thickBot="1"/>
    <row r="153" ht="14.5" thickBot="1"/>
    <row r="154" ht="14.5" thickBot="1"/>
    <row r="155" ht="14.5" thickBot="1"/>
    <row r="156" ht="14.5" thickBot="1"/>
    <row r="157" ht="14.5" thickBot="1"/>
    <row r="158" ht="14.5" thickBot="1"/>
    <row r="159" ht="14.5" thickBot="1"/>
    <row r="160" ht="14.5" thickBot="1"/>
    <row r="161" ht="14.5" thickBot="1"/>
    <row r="162" ht="14.5" thickBot="1"/>
    <row r="163" ht="14.5" thickBot="1"/>
    <row r="164" ht="14.5" thickBot="1"/>
    <row r="165" ht="14.5" thickBot="1"/>
    <row r="166" ht="14.5" thickBot="1"/>
    <row r="167" ht="14.5" thickBot="1"/>
    <row r="168" ht="14.5" thickBot="1"/>
    <row r="169" ht="14.5" thickBot="1"/>
    <row r="170" ht="14.5" thickBot="1"/>
    <row r="171" ht="14.5" thickBot="1"/>
    <row r="172" ht="14.5" thickBot="1"/>
    <row r="173" ht="14.5" thickBot="1"/>
    <row r="174" ht="14.5" thickBot="1"/>
    <row r="175" ht="14.5" thickBot="1"/>
    <row r="176" ht="14.5" thickBot="1"/>
    <row r="177" ht="14.5" thickBot="1"/>
    <row r="178" ht="14.5" thickBot="1"/>
    <row r="179" ht="14.5" thickBot="1"/>
    <row r="180" ht="14.5" thickBot="1"/>
    <row r="181" ht="14.5" thickBot="1"/>
    <row r="182" ht="14.5" thickBot="1"/>
    <row r="183" ht="14.5" thickBot="1"/>
    <row r="184" ht="14.5" thickBot="1"/>
    <row r="185" ht="14.5" thickBot="1"/>
    <row r="186" ht="14.5" thickBot="1"/>
    <row r="187" ht="14.5" thickBot="1"/>
    <row r="188" ht="14.5" thickBot="1"/>
    <row r="189" ht="14.5" thickBot="1"/>
    <row r="190" ht="14.5" thickBot="1"/>
    <row r="191" ht="14.5" thickBot="1"/>
    <row r="192" ht="14.5" thickBot="1"/>
    <row r="193" ht="14.5" thickBot="1"/>
    <row r="194" ht="14.5" thickBot="1"/>
    <row r="195" ht="14.5" thickBot="1"/>
    <row r="196" ht="14.5" thickBot="1"/>
    <row r="197" ht="14.5" thickBot="1"/>
    <row r="198" ht="14.5" thickBot="1"/>
    <row r="199" ht="14.5" thickBot="1"/>
    <row r="200" ht="14.5" thickBot="1"/>
    <row r="201" ht="14.5" thickBot="1"/>
    <row r="202" ht="14.5" thickBot="1"/>
    <row r="203" ht="14.5" thickBot="1"/>
    <row r="204" ht="14.5" thickBot="1"/>
    <row r="205" ht="14.5" thickBot="1"/>
    <row r="206" ht="14.5" thickBot="1"/>
    <row r="207" ht="14.5" thickBot="1"/>
    <row r="208" ht="14.5" thickBot="1"/>
    <row r="209" ht="14.5" thickBot="1"/>
    <row r="210" ht="14.5" thickBot="1"/>
    <row r="211" ht="14.5" thickBot="1"/>
    <row r="212" ht="14.5" thickBot="1"/>
    <row r="213" ht="14.5" thickBot="1"/>
    <row r="214" ht="14.5" thickBot="1"/>
    <row r="215" ht="14.5" thickBot="1"/>
    <row r="216" ht="14.5" thickBot="1"/>
    <row r="217" ht="14.5" thickBot="1"/>
    <row r="218" ht="14.5" thickBot="1"/>
    <row r="219" ht="14.5" thickBot="1"/>
    <row r="220" ht="14.5" thickBot="1"/>
    <row r="221" ht="14.5" thickBot="1"/>
    <row r="222" ht="14.5" thickBot="1"/>
    <row r="223" ht="14.5" thickBot="1"/>
    <row r="224" ht="14.5" thickBot="1"/>
    <row r="225" ht="14.5" thickBot="1"/>
    <row r="226" ht="14.5" thickBot="1"/>
    <row r="227" ht="14.5" thickBot="1"/>
    <row r="228" ht="14.5" thickBot="1"/>
    <row r="229" ht="14.5" thickBot="1"/>
    <row r="230" ht="14.5" thickBot="1"/>
    <row r="231" ht="14.5" thickBot="1"/>
    <row r="232" ht="14.5" thickBot="1"/>
    <row r="233" ht="14.5" thickBot="1"/>
    <row r="234" ht="14.5" thickBot="1"/>
    <row r="235" ht="14.5" thickBot="1"/>
    <row r="236" ht="14.5" thickBot="1"/>
    <row r="237" ht="14.5" thickBot="1"/>
    <row r="238" ht="14.5" thickBot="1"/>
    <row r="239" ht="14.5" thickBot="1"/>
    <row r="240" ht="14.5" thickBot="1"/>
    <row r="241" ht="14.5" thickBot="1"/>
    <row r="242" ht="14.5" thickBot="1"/>
    <row r="243" ht="14.5" thickBot="1"/>
    <row r="244" ht="14.5" thickBot="1"/>
    <row r="245" ht="14.5" thickBot="1"/>
    <row r="246" ht="14.5" thickBot="1"/>
    <row r="247" ht="14.5" thickBot="1"/>
    <row r="248" ht="14.5" thickBot="1"/>
    <row r="249" ht="14.5" thickBot="1"/>
    <row r="250" ht="14.5" thickBot="1"/>
    <row r="251" ht="14.5" thickBot="1"/>
    <row r="252" ht="14.5" thickBot="1"/>
    <row r="253" ht="14.5" thickBot="1"/>
    <row r="254" ht="14.5" thickBot="1"/>
    <row r="255" ht="14.5" thickBot="1"/>
    <row r="256" ht="14.5" thickBot="1"/>
    <row r="257" ht="14.5" thickBot="1"/>
    <row r="258" ht="14.5" thickBot="1"/>
    <row r="259" ht="14.5" thickBot="1"/>
    <row r="260" ht="14.5" thickBot="1"/>
    <row r="261" ht="14.5" thickBot="1"/>
    <row r="262" ht="14.5" thickBot="1"/>
    <row r="263" ht="14.5" thickBot="1"/>
    <row r="264" ht="14.5" thickBot="1"/>
    <row r="265" ht="14.5" thickBot="1"/>
    <row r="266" ht="14.5" thickBot="1"/>
    <row r="267" ht="14.5" thickBot="1"/>
    <row r="268" ht="14.5" thickBot="1"/>
    <row r="269" ht="14.5" thickBot="1"/>
    <row r="270" ht="14.5" thickBot="1"/>
    <row r="271" ht="14.5" thickBot="1"/>
    <row r="272" ht="14.5" thickBot="1"/>
    <row r="273" ht="14.5" thickBot="1"/>
    <row r="274" ht="14.5" thickBot="1"/>
    <row r="275" ht="14.5" thickBot="1"/>
    <row r="276" ht="14.5" thickBot="1"/>
    <row r="277" ht="14.5" thickBot="1"/>
    <row r="278" ht="14.5" thickBot="1"/>
    <row r="279" ht="14.5" thickBot="1"/>
    <row r="280" ht="14.5" thickBot="1"/>
    <row r="281" ht="14.5" thickBot="1"/>
    <row r="282" ht="14.5" thickBot="1"/>
    <row r="283" ht="14.5" thickBot="1"/>
    <row r="284" ht="14.5" thickBot="1"/>
    <row r="285" ht="14.5" thickBot="1"/>
    <row r="286" ht="14.5" thickBot="1"/>
    <row r="287" ht="14.5" thickBot="1"/>
    <row r="288" ht="14.5" thickBot="1"/>
    <row r="289" ht="14.5" thickBot="1"/>
    <row r="290" ht="14.5" thickBot="1"/>
    <row r="291" ht="14.5" thickBot="1"/>
    <row r="292" ht="14.5" thickBot="1"/>
    <row r="293" ht="14.5" thickBot="1"/>
    <row r="294" ht="14.5" thickBot="1"/>
    <row r="295" ht="14.5" thickBot="1"/>
    <row r="296" ht="14.5" thickBot="1"/>
    <row r="297" ht="14.5" thickBot="1"/>
    <row r="298" ht="14.5" thickBot="1"/>
    <row r="299" ht="14.5" thickBot="1"/>
    <row r="300" ht="14.5" thickBot="1"/>
    <row r="301" ht="14.5" thickBot="1"/>
    <row r="302" ht="14.5" thickBot="1"/>
    <row r="303" ht="14.5" thickBot="1"/>
    <row r="304" ht="14.5" thickBot="1"/>
    <row r="305" ht="14.5" thickBot="1"/>
    <row r="306" ht="14.5" thickBot="1"/>
    <row r="307" ht="14.5" thickBot="1"/>
    <row r="308" ht="14.5" thickBot="1"/>
    <row r="309" ht="14.5" thickBot="1"/>
    <row r="310" ht="14.5" thickBot="1"/>
    <row r="311" ht="14.5" thickBot="1"/>
    <row r="312" ht="14.5" thickBot="1"/>
    <row r="313" ht="14.5" thickBot="1"/>
    <row r="314" ht="14.5" thickBot="1"/>
    <row r="315" ht="14.5" thickBot="1"/>
    <row r="316" ht="14.5" thickBot="1"/>
    <row r="317" ht="14.5" thickBot="1"/>
    <row r="318" ht="14.5" thickBot="1"/>
    <row r="319" ht="14.5" thickBot="1"/>
    <row r="320" ht="14.5" thickBot="1"/>
    <row r="321" ht="14.5" thickBot="1"/>
    <row r="322" ht="14.5" thickBot="1"/>
    <row r="323" ht="14.5" thickBot="1"/>
    <row r="324" ht="14.5" thickBot="1"/>
    <row r="325" ht="14.5" thickBot="1"/>
    <row r="326" ht="14.5" thickBot="1"/>
    <row r="327" ht="14.5" thickBot="1"/>
    <row r="328" ht="14.5" thickBot="1"/>
    <row r="329" ht="14.5" thickBot="1"/>
    <row r="330" ht="14.5" thickBot="1"/>
    <row r="331" ht="14.5" thickBot="1"/>
    <row r="332" ht="14.5" thickBot="1"/>
    <row r="333" ht="14.5" thickBot="1"/>
    <row r="334" ht="14.5" thickBot="1"/>
    <row r="335" ht="14.5" thickBot="1"/>
    <row r="336" ht="14.5" thickBot="1"/>
    <row r="337" ht="14.5" thickBot="1"/>
    <row r="338" ht="14.5" thickBot="1"/>
    <row r="339" ht="14.5" thickBot="1"/>
    <row r="340" ht="14.5" thickBot="1"/>
    <row r="341" ht="14.5" thickBot="1"/>
    <row r="342" ht="14.5" thickBot="1"/>
    <row r="343" ht="14.5" thickBot="1"/>
    <row r="344" ht="14.5" thickBot="1"/>
    <row r="345" ht="14.5" thickBot="1"/>
    <row r="346" ht="14.5" thickBot="1"/>
    <row r="347" ht="14.5" thickBot="1"/>
    <row r="348" ht="14.5" thickBot="1"/>
    <row r="349" ht="14.5" thickBot="1"/>
    <row r="350" ht="14.5" thickBot="1"/>
    <row r="351" ht="14.5" thickBot="1"/>
    <row r="352" ht="14.5" thickBot="1"/>
    <row r="353" ht="14.5" thickBot="1"/>
    <row r="354" ht="14.5" thickBot="1"/>
    <row r="355" ht="14.5" thickBot="1"/>
    <row r="356" ht="14.5" thickBot="1"/>
    <row r="357" ht="14.5" thickBot="1"/>
    <row r="358" ht="14.5" thickBot="1"/>
    <row r="359" ht="14.5" thickBot="1"/>
    <row r="360" ht="14.5" thickBot="1"/>
    <row r="361" ht="14.5" thickBot="1"/>
    <row r="362" ht="14.5" thickBot="1"/>
    <row r="363" ht="14.5" thickBot="1"/>
    <row r="364" ht="14.5" thickBot="1"/>
    <row r="365" ht="14.5" thickBot="1"/>
    <row r="366" ht="14.5" thickBot="1"/>
    <row r="367" ht="14.5" thickBot="1"/>
    <row r="368" ht="14.5" thickBot="1"/>
    <row r="369" ht="14.5" thickBot="1"/>
    <row r="370" ht="14.5" thickBot="1"/>
    <row r="371" ht="14.5" thickBot="1"/>
    <row r="372" ht="14.5" thickBot="1"/>
    <row r="373" ht="14.5" thickBot="1"/>
    <row r="374" ht="14.5" thickBot="1"/>
    <row r="375" ht="14.5" thickBot="1"/>
    <row r="376" ht="14.5" thickBot="1"/>
    <row r="377" ht="14.5" thickBot="1"/>
    <row r="378" ht="14.5" thickBot="1"/>
    <row r="379" ht="14.5" thickBot="1"/>
    <row r="380" ht="14.5" thickBot="1"/>
    <row r="381" ht="14.5" thickBot="1"/>
    <row r="382" ht="14.5" thickBot="1"/>
    <row r="383" ht="14.5" thickBot="1"/>
    <row r="384" ht="14.5" thickBot="1"/>
    <row r="385" ht="14.5" thickBot="1"/>
    <row r="386" ht="14.5" thickBot="1"/>
    <row r="387" ht="14.5" thickBot="1"/>
    <row r="388" ht="14.5" thickBot="1"/>
    <row r="389" ht="14.5" thickBot="1"/>
    <row r="390" ht="14.5" thickBot="1"/>
    <row r="391" ht="14.5" thickBot="1"/>
    <row r="392" ht="14.5" thickBot="1"/>
    <row r="393" ht="14.5" thickBot="1"/>
    <row r="394" ht="14.5" thickBot="1"/>
    <row r="395" ht="14.5" thickBot="1"/>
    <row r="396" ht="14.5" thickBot="1"/>
    <row r="397" ht="14.5" thickBot="1"/>
    <row r="398" ht="14.5" thickBot="1"/>
    <row r="399" ht="14.5" thickBot="1"/>
    <row r="400" ht="14.5" thickBot="1"/>
    <row r="401" ht="14.5" thickBot="1"/>
    <row r="402" ht="14.5" thickBot="1"/>
    <row r="403" ht="14.5" thickBot="1"/>
    <row r="404" ht="14.5" thickBot="1"/>
    <row r="405" ht="14.5" thickBot="1"/>
    <row r="406" ht="14.5" thickBot="1"/>
    <row r="407" ht="14.5" thickBot="1"/>
    <row r="408" ht="14.5" thickBot="1"/>
    <row r="409" ht="14.5" thickBot="1"/>
    <row r="410" ht="14.5" thickBot="1"/>
    <row r="411" ht="14.5" thickBot="1"/>
    <row r="412" ht="14.5" thickBot="1"/>
    <row r="413" ht="14.5" thickBot="1"/>
    <row r="414" ht="14.5" thickBot="1"/>
    <row r="415" ht="14.5" thickBot="1"/>
    <row r="416" ht="14.5" thickBot="1"/>
    <row r="417" ht="14.5" thickBot="1"/>
    <row r="418" ht="14.5" thickBot="1"/>
    <row r="419" ht="14.5" thickBot="1"/>
    <row r="420" ht="14.5" thickBot="1"/>
    <row r="421" ht="14.5" thickBot="1"/>
    <row r="422" ht="14.5" thickBot="1"/>
    <row r="423" ht="14.5" thickBot="1"/>
    <row r="424" ht="14.5" thickBot="1"/>
    <row r="425" ht="14.5" thickBot="1"/>
    <row r="426" ht="14.5" thickBot="1"/>
    <row r="427" ht="14.5" thickBot="1"/>
    <row r="428" ht="14.5" thickBot="1"/>
    <row r="429" ht="14.5" thickBot="1"/>
    <row r="430" ht="14.5" thickBot="1"/>
    <row r="431" ht="14.5" thickBot="1"/>
    <row r="432" ht="14.5" thickBot="1"/>
    <row r="433" ht="14.5" thickBot="1"/>
    <row r="434" ht="14.5" thickBot="1"/>
    <row r="435" ht="14.5" thickBot="1"/>
    <row r="436" ht="14.5" thickBot="1"/>
    <row r="437" ht="14.5" thickBot="1"/>
    <row r="438" ht="14.5" thickBot="1"/>
    <row r="439" ht="14.5" thickBot="1"/>
    <row r="440" ht="14.5" thickBot="1"/>
    <row r="441" ht="14.5" thickBot="1"/>
    <row r="442" ht="14.5" thickBot="1"/>
    <row r="443" ht="14.5" thickBot="1"/>
    <row r="444" ht="14.5" thickBot="1"/>
    <row r="445" ht="14.5" thickBot="1"/>
    <row r="446" ht="14.5" thickBot="1"/>
    <row r="447" ht="14.5" thickBot="1"/>
    <row r="448" ht="14.5" thickBot="1"/>
    <row r="449" ht="14.5" thickBot="1"/>
    <row r="450" ht="14.5" thickBot="1"/>
    <row r="451" ht="14.5" thickBot="1"/>
    <row r="452" ht="14.5" thickBot="1"/>
    <row r="453" ht="14.5" thickBot="1"/>
    <row r="454" ht="14.5" thickBot="1"/>
    <row r="455" ht="14.5" thickBot="1"/>
    <row r="456" ht="14.5" thickBot="1"/>
    <row r="457" ht="14.5" thickBot="1"/>
    <row r="458" ht="14.5" thickBot="1"/>
    <row r="459" ht="14.5" thickBot="1"/>
    <row r="460" ht="14.5" thickBot="1"/>
    <row r="461" ht="14.5" thickBot="1"/>
    <row r="462" ht="14.5" thickBot="1"/>
    <row r="463" ht="14.5" thickBot="1"/>
    <row r="464" ht="14.5" thickBot="1"/>
    <row r="465" ht="14.5" thickBot="1"/>
    <row r="466" ht="14.5" thickBot="1"/>
    <row r="467" ht="14.5" thickBot="1"/>
    <row r="468" ht="14.5" thickBot="1"/>
    <row r="469" ht="14.5" thickBot="1"/>
    <row r="470" ht="14.5" thickBot="1"/>
    <row r="471" ht="14.5" thickBot="1"/>
    <row r="472" ht="14.5" thickBot="1"/>
    <row r="473" ht="14.5" thickBot="1"/>
    <row r="474" ht="14.5" thickBot="1"/>
    <row r="475" ht="14.5" thickBot="1"/>
    <row r="476" ht="14.5" thickBot="1"/>
    <row r="477" ht="14.5" thickBot="1"/>
    <row r="478" ht="14.5" thickBot="1"/>
    <row r="479" ht="14.5" thickBot="1"/>
    <row r="480" ht="14.5" thickBot="1"/>
    <row r="481" ht="14.5" thickBot="1"/>
    <row r="482" ht="14.5" thickBot="1"/>
    <row r="483" ht="14.5" thickBot="1"/>
    <row r="484" ht="14.5" thickBot="1"/>
    <row r="485" ht="14.5" thickBot="1"/>
    <row r="486" ht="14.5" thickBot="1"/>
    <row r="487" ht="14.5" thickBot="1"/>
    <row r="488" ht="14.5" thickBot="1"/>
    <row r="489" ht="14.5" thickBot="1"/>
    <row r="490" ht="14.5" thickBot="1"/>
    <row r="491" ht="14.5" thickBot="1"/>
    <row r="492" ht="14.5" thickBot="1"/>
    <row r="493" ht="14.5" thickBot="1"/>
    <row r="494" ht="14.5" thickBot="1"/>
    <row r="495" ht="14.5" thickBot="1"/>
    <row r="496" ht="14.5" thickBot="1"/>
    <row r="497" ht="14.5" thickBot="1"/>
    <row r="498" ht="14.5" thickBot="1"/>
    <row r="499" ht="14.5" thickBot="1"/>
    <row r="500" ht="14.5" thickBot="1"/>
    <row r="501" ht="14.5" thickBot="1"/>
    <row r="502" ht="14.5" thickBot="1"/>
    <row r="503" ht="14.5" thickBot="1"/>
    <row r="504" ht="14.5" thickBot="1"/>
    <row r="505" ht="14.5" thickBot="1"/>
    <row r="506" ht="14.5" thickBot="1"/>
    <row r="507" ht="14.5" thickBot="1"/>
    <row r="508" ht="14.5" thickBot="1"/>
    <row r="509" ht="14.5" thickBot="1"/>
    <row r="510" ht="14.5" thickBot="1"/>
    <row r="511" ht="14.5" thickBot="1"/>
    <row r="512" ht="14.5" thickBot="1"/>
    <row r="513" ht="14.5" thickBot="1"/>
    <row r="514" ht="14.5" thickBot="1"/>
    <row r="515" ht="14.5" thickBot="1"/>
    <row r="516" ht="14.5" thickBot="1"/>
    <row r="517" ht="14.5" thickBot="1"/>
    <row r="518" ht="14.5" thickBot="1"/>
    <row r="519" ht="14.5" thickBot="1"/>
    <row r="520" ht="14.5" thickBot="1"/>
    <row r="521" ht="14.5" thickBot="1"/>
    <row r="522" ht="14.5" thickBot="1"/>
    <row r="523" ht="14.5" thickBot="1"/>
    <row r="524" ht="14.5" thickBot="1"/>
    <row r="525" ht="14.5" thickBot="1"/>
    <row r="526" ht="14.5" thickBot="1"/>
    <row r="527" ht="14.5" thickBot="1"/>
    <row r="528" ht="14.5" thickBot="1"/>
    <row r="529" ht="14.5" thickBot="1"/>
    <row r="530" ht="14.5" thickBot="1"/>
    <row r="531" ht="14.5" thickBot="1"/>
    <row r="532" ht="14.5" thickBot="1"/>
    <row r="533" ht="14.5" thickBot="1"/>
    <row r="534" ht="14.5" thickBot="1"/>
    <row r="535" ht="14.5" thickBot="1"/>
    <row r="536" ht="14.5" thickBot="1"/>
    <row r="537" ht="14.5" thickBot="1"/>
    <row r="538" ht="14.5" thickBot="1"/>
    <row r="539" ht="14.5" thickBot="1"/>
    <row r="540" ht="14.5" thickBot="1"/>
    <row r="541" ht="14.5" thickBot="1"/>
    <row r="542" ht="14.5" thickBot="1"/>
    <row r="543" ht="14.5" thickBot="1"/>
    <row r="544" ht="14.5" thickBot="1"/>
    <row r="545" ht="14.5" thickBot="1"/>
    <row r="546" ht="14.5" thickBot="1"/>
    <row r="547" ht="14.5" thickBot="1"/>
    <row r="548" ht="14.5" thickBot="1"/>
    <row r="549" ht="14.5" thickBot="1"/>
    <row r="550" ht="14.5" thickBot="1"/>
    <row r="551" ht="14.5" thickBot="1"/>
    <row r="552" ht="14.5" thickBot="1"/>
    <row r="553" ht="14.5" thickBot="1"/>
    <row r="554" ht="14.5" thickBot="1"/>
    <row r="555" ht="14.5" thickBot="1"/>
    <row r="556" ht="14.5" thickBot="1"/>
    <row r="557" ht="14.5" thickBot="1"/>
    <row r="558" ht="14.5" thickBot="1"/>
    <row r="559" ht="14.5" thickBot="1"/>
    <row r="560" ht="14.5" thickBot="1"/>
    <row r="561" ht="14.5" thickBot="1"/>
    <row r="562" ht="14.5" thickBot="1"/>
    <row r="563" ht="14.5" thickBot="1"/>
    <row r="564" ht="14.5" thickBot="1"/>
    <row r="565" ht="14.5" thickBot="1"/>
    <row r="566" ht="14.5" thickBot="1"/>
    <row r="567" ht="14.5" thickBot="1"/>
    <row r="568" ht="14.5" thickBot="1"/>
    <row r="569" ht="14.5" thickBot="1"/>
    <row r="570" ht="14.5" thickBot="1"/>
    <row r="571" ht="14.5" thickBot="1"/>
    <row r="572" ht="14.5" thickBot="1"/>
    <row r="573" ht="14.5" thickBot="1"/>
    <row r="574" ht="14.5" thickBot="1"/>
    <row r="575" ht="14.5" thickBot="1"/>
    <row r="576" ht="14.5" thickBot="1"/>
    <row r="577" ht="14.5" thickBot="1"/>
    <row r="578" ht="14.5" thickBot="1"/>
    <row r="579" ht="14.5" thickBot="1"/>
    <row r="580" ht="14.5" thickBot="1"/>
    <row r="581" ht="14.5" thickBot="1"/>
    <row r="582" ht="14.5" thickBot="1"/>
    <row r="583" ht="14.5" thickBot="1"/>
    <row r="584" ht="14.5" thickBot="1"/>
    <row r="585" ht="14.5" thickBot="1"/>
    <row r="586" ht="14.5" thickBot="1"/>
    <row r="587" ht="14.5" thickBot="1"/>
    <row r="588" ht="14.5" thickBot="1"/>
    <row r="589" ht="14.5" thickBot="1"/>
    <row r="590" ht="14.5" thickBot="1"/>
    <row r="591" ht="14.5" thickBot="1"/>
    <row r="592" ht="14.5" thickBot="1"/>
    <row r="593" ht="14.5" thickBot="1"/>
    <row r="594" ht="14.5" thickBot="1"/>
    <row r="595" ht="14.5" thickBot="1"/>
    <row r="596" ht="14.5" thickBot="1"/>
    <row r="597" ht="14.5" thickBot="1"/>
    <row r="598" ht="14.5" thickBot="1"/>
    <row r="599" ht="14.5" thickBot="1"/>
    <row r="600" ht="14.5" thickBot="1"/>
    <row r="601" ht="14.5" thickBot="1"/>
    <row r="602" ht="14.5" thickBot="1"/>
    <row r="603" ht="14.5" thickBot="1"/>
    <row r="604" ht="14.5" thickBot="1"/>
    <row r="605" ht="14.5" thickBot="1"/>
    <row r="606" ht="14.5" thickBot="1"/>
    <row r="607" ht="14.5" thickBot="1"/>
    <row r="608" ht="14.5" thickBot="1"/>
    <row r="609" ht="14.5" thickBot="1"/>
    <row r="610" ht="14.5" thickBot="1"/>
    <row r="611" ht="14.5" thickBot="1"/>
    <row r="612" ht="14.5" thickBot="1"/>
    <row r="613" ht="14.5" thickBot="1"/>
    <row r="614" ht="14.5" thickBot="1"/>
    <row r="615" ht="14.5" thickBot="1"/>
    <row r="616" ht="14.5" thickBot="1"/>
    <row r="617" ht="14.5" thickBot="1"/>
    <row r="618" ht="14.5" thickBot="1"/>
    <row r="619" ht="14.5" thickBot="1"/>
    <row r="620" ht="14.5" thickBot="1"/>
    <row r="621" ht="14.5" thickBot="1"/>
    <row r="622" ht="14.5" thickBot="1"/>
    <row r="623" ht="14.5" thickBot="1"/>
    <row r="624" ht="14.5" thickBot="1"/>
    <row r="625" ht="14.5" thickBot="1"/>
    <row r="626" ht="14.5" thickBot="1"/>
    <row r="627" ht="14.5" thickBot="1"/>
    <row r="628" ht="14.5" thickBot="1"/>
    <row r="629" ht="14.5" thickBot="1"/>
    <row r="630" ht="14.5" thickBot="1"/>
    <row r="631" ht="14.5" thickBot="1"/>
    <row r="632" ht="14.5" thickBot="1"/>
    <row r="633" ht="14.5" thickBot="1"/>
    <row r="634" ht="14.5" thickBot="1"/>
    <row r="635" ht="14.5" thickBot="1"/>
    <row r="636" ht="14.5" thickBot="1"/>
    <row r="637" ht="14.5" thickBot="1"/>
    <row r="638" ht="14.5" thickBot="1"/>
    <row r="639" ht="14.5" thickBot="1"/>
    <row r="640" ht="14.5" thickBot="1"/>
    <row r="641" ht="14.5" thickBot="1"/>
    <row r="642" ht="14.5" thickBot="1"/>
    <row r="643" ht="14.5" thickBot="1"/>
    <row r="644" ht="14.5" thickBot="1"/>
    <row r="645" ht="14.5" thickBot="1"/>
    <row r="646" ht="14.5" thickBot="1"/>
    <row r="647" ht="14.5" thickBot="1"/>
    <row r="648" ht="14.5" thickBot="1"/>
    <row r="649" ht="14.5" thickBot="1"/>
    <row r="650" ht="14.5" thickBot="1"/>
    <row r="651" ht="14.5" thickBot="1"/>
    <row r="652" ht="14.5" thickBot="1"/>
    <row r="653" ht="14.5" thickBot="1"/>
    <row r="654" ht="14.5" thickBot="1"/>
    <row r="655" ht="14.5" thickBot="1"/>
    <row r="656" ht="14.5" thickBot="1"/>
    <row r="657" ht="14.5" thickBot="1"/>
    <row r="658" ht="14.5" thickBot="1"/>
    <row r="659" ht="14.5" thickBot="1"/>
    <row r="660" ht="14.5" thickBot="1"/>
    <row r="661" ht="14.5" thickBot="1"/>
    <row r="662" ht="14.5" thickBot="1"/>
    <row r="663" ht="14.5" thickBot="1"/>
    <row r="664" ht="14.5" thickBot="1"/>
    <row r="665" ht="14.5" thickBot="1"/>
    <row r="666" ht="14.5" thickBot="1"/>
    <row r="667" ht="14.5" thickBot="1"/>
    <row r="668" ht="14.5" thickBot="1"/>
    <row r="669" ht="14.5" thickBot="1"/>
    <row r="670" ht="14.5" thickBot="1"/>
    <row r="671" ht="14.5" thickBot="1"/>
    <row r="672" ht="14.5" thickBot="1"/>
    <row r="673" ht="14.5" thickBot="1"/>
    <row r="674" ht="14.5" thickBot="1"/>
    <row r="675" ht="14.5" thickBot="1"/>
    <row r="676" ht="14.5" thickBot="1"/>
    <row r="677" ht="14.5" thickBot="1"/>
    <row r="678" ht="14.5" thickBot="1"/>
    <row r="679" ht="14.5" thickBot="1"/>
    <row r="680" ht="14.5" thickBot="1"/>
    <row r="681" ht="14.5" thickBot="1"/>
    <row r="682" ht="14.5" thickBot="1"/>
    <row r="683" ht="14.5" thickBot="1"/>
    <row r="684" ht="14.5" thickBot="1"/>
    <row r="685" ht="14.5" thickBot="1"/>
    <row r="686" ht="14.5" thickBot="1"/>
    <row r="687" ht="14.5" thickBot="1"/>
    <row r="688" ht="14.5" thickBot="1"/>
    <row r="689" ht="14.5" thickBot="1"/>
    <row r="690" ht="14.5" thickBot="1"/>
    <row r="691" ht="14.5" thickBot="1"/>
    <row r="692" ht="14.5" thickBot="1"/>
    <row r="693" ht="14.5" thickBot="1"/>
    <row r="694" ht="14.5" thickBot="1"/>
    <row r="695" ht="14.5" thickBot="1"/>
    <row r="696" ht="14.5" thickBot="1"/>
    <row r="697" ht="14.5" thickBot="1"/>
    <row r="698" ht="14.5" thickBot="1"/>
    <row r="699" ht="14.5" thickBot="1"/>
    <row r="700" ht="14.5" thickBot="1"/>
    <row r="701" ht="14.5" thickBot="1"/>
    <row r="702" ht="14.5" thickBot="1"/>
    <row r="703" ht="14.5" thickBot="1"/>
    <row r="704" ht="14.5" thickBot="1"/>
    <row r="705" ht="14.5" thickBot="1"/>
    <row r="706" ht="14.5" thickBot="1"/>
    <row r="707" ht="14.5" thickBot="1"/>
    <row r="708" ht="14.5" thickBot="1"/>
    <row r="709" ht="14.5" thickBot="1"/>
    <row r="710" ht="14.5" thickBot="1"/>
    <row r="711" ht="14.5" thickBot="1"/>
    <row r="712" ht="14.5" thickBot="1"/>
    <row r="713" ht="14.5" thickBot="1"/>
    <row r="714" ht="14.5" thickBot="1"/>
    <row r="715" ht="14.5" thickBot="1"/>
    <row r="716" ht="14.5" thickBot="1"/>
    <row r="717" ht="14.5" thickBot="1"/>
    <row r="718" ht="14.5" thickBot="1"/>
    <row r="719" ht="14.5" thickBot="1"/>
    <row r="720" ht="14.5" thickBot="1"/>
    <row r="721" ht="14.5" thickBot="1"/>
    <row r="722" ht="14.5" thickBot="1"/>
    <row r="723" ht="14.5" thickBot="1"/>
    <row r="724" ht="14.5" thickBot="1"/>
    <row r="725" ht="14.5" thickBot="1"/>
    <row r="726" ht="14.5" thickBot="1"/>
    <row r="727" ht="14.5" thickBot="1"/>
    <row r="728" ht="14.5" thickBot="1"/>
    <row r="729" ht="14.5" thickBot="1"/>
    <row r="730" ht="14.5" thickBot="1"/>
    <row r="731" ht="14.5" thickBot="1"/>
    <row r="732" ht="14.5" thickBot="1"/>
    <row r="733" ht="14.5" thickBot="1"/>
    <row r="734" ht="14.5" thickBot="1"/>
    <row r="735" ht="14.5" thickBot="1"/>
    <row r="736" ht="14.5" thickBot="1"/>
    <row r="737" ht="14.5" thickBot="1"/>
    <row r="738" ht="14.5" thickBot="1"/>
    <row r="739" ht="14.5" thickBot="1"/>
    <row r="740" ht="14.5" thickBot="1"/>
    <row r="741" ht="14.5" thickBot="1"/>
    <row r="742" ht="14.5" thickBot="1"/>
    <row r="743" ht="14.5" thickBot="1"/>
    <row r="744" ht="14.5" thickBot="1"/>
    <row r="745" ht="14.5" thickBot="1"/>
    <row r="746" ht="14.5" thickBot="1"/>
    <row r="747" ht="14.5" thickBot="1"/>
    <row r="748" ht="14.5" thickBot="1"/>
    <row r="749" ht="14.5" thickBot="1"/>
    <row r="750" ht="14.5" thickBot="1"/>
    <row r="751" ht="14.5" thickBot="1"/>
    <row r="752" ht="14.5" thickBot="1"/>
    <row r="753" ht="14.5" thickBot="1"/>
    <row r="754" ht="14.5" thickBot="1"/>
    <row r="755" ht="14.5" thickBot="1"/>
    <row r="756" ht="14.5" thickBot="1"/>
    <row r="757" ht="14.5" thickBot="1"/>
    <row r="758" ht="14.5" thickBot="1"/>
    <row r="759" ht="14.5" thickBot="1"/>
    <row r="760" ht="14.5" thickBot="1"/>
    <row r="761" ht="14.5" thickBot="1"/>
    <row r="762" ht="14.5" thickBot="1"/>
    <row r="763" ht="14.5" thickBot="1"/>
    <row r="764" ht="14.5" thickBot="1"/>
    <row r="765" ht="14.5" thickBot="1"/>
    <row r="766" ht="14.5" thickBot="1"/>
    <row r="767" ht="14.5" thickBot="1"/>
    <row r="768" ht="14.5" thickBot="1"/>
    <row r="769" ht="14.5" thickBot="1"/>
    <row r="770" ht="14.5" thickBot="1"/>
    <row r="771" ht="14.5" thickBot="1"/>
    <row r="772" ht="14.5" thickBot="1"/>
    <row r="773" ht="14.5" thickBot="1"/>
    <row r="774" ht="14.5" thickBot="1"/>
    <row r="775" ht="14.5" thickBot="1"/>
    <row r="776" ht="14.5" thickBot="1"/>
    <row r="777" ht="14.5" thickBot="1"/>
    <row r="778" ht="14.5" thickBot="1"/>
    <row r="779" ht="14.5" thickBot="1"/>
    <row r="780" ht="14.5" thickBot="1"/>
    <row r="781" ht="14.5" thickBot="1"/>
    <row r="782" ht="14.5" thickBot="1"/>
    <row r="783" ht="14.5" thickBot="1"/>
    <row r="784" ht="14.5" thickBot="1"/>
    <row r="785" ht="14.5" thickBot="1"/>
    <row r="786" ht="14.5" thickBot="1"/>
    <row r="787" ht="14.5" thickBot="1"/>
    <row r="788" ht="14.5" thickBot="1"/>
    <row r="789" ht="14.5" thickBot="1"/>
    <row r="790" ht="14.5" thickBot="1"/>
    <row r="791" ht="14.5" thickBot="1"/>
    <row r="792" ht="14.5" thickBot="1"/>
    <row r="793" ht="14.5" thickBot="1"/>
    <row r="794" ht="14.5" thickBot="1"/>
    <row r="795" ht="14.5" thickBot="1"/>
    <row r="796" ht="14.5" thickBot="1"/>
    <row r="797" ht="14.5" thickBot="1"/>
    <row r="798" ht="14.5" thickBot="1"/>
    <row r="799" ht="14.5" thickBot="1"/>
    <row r="800" ht="14.5" thickBot="1"/>
    <row r="801" ht="14.5" thickBot="1"/>
    <row r="802" ht="14.5" thickBot="1"/>
    <row r="803" ht="14.5" thickBot="1"/>
    <row r="804" ht="14.5" thickBot="1"/>
    <row r="805" ht="14.5" thickBot="1"/>
    <row r="806" ht="14.5" thickBot="1"/>
    <row r="807" ht="14.5" thickBot="1"/>
    <row r="808" ht="14.5" thickBot="1"/>
    <row r="809" ht="14.5" thickBot="1"/>
    <row r="810" ht="14.5" thickBot="1"/>
    <row r="811" ht="14.5" thickBot="1"/>
    <row r="812" ht="14.5" thickBot="1"/>
    <row r="813" ht="14.5" thickBot="1"/>
    <row r="814" ht="14.5" thickBot="1"/>
    <row r="815" ht="14.5" thickBot="1"/>
    <row r="816" ht="14.5" thickBot="1"/>
    <row r="817" ht="14.5" thickBot="1"/>
    <row r="818" ht="14.5" thickBot="1"/>
    <row r="819" ht="14.5" thickBot="1"/>
    <row r="820" ht="14.5" thickBot="1"/>
    <row r="821" ht="14.5" thickBot="1"/>
    <row r="822" ht="14.5" thickBot="1"/>
    <row r="823" ht="14.5" thickBot="1"/>
    <row r="824" ht="14.5" thickBot="1"/>
    <row r="825" ht="14.5" thickBot="1"/>
    <row r="826" ht="14.5" thickBot="1"/>
    <row r="827" ht="14.5" thickBot="1"/>
    <row r="828" ht="14.5" thickBot="1"/>
    <row r="829" ht="14.5" thickBot="1"/>
    <row r="830" ht="14.5" thickBot="1"/>
    <row r="831" ht="14.5" thickBot="1"/>
    <row r="832" ht="14.5" thickBot="1"/>
    <row r="833" ht="14.5" thickBot="1"/>
    <row r="834" ht="14.5" thickBot="1"/>
    <row r="835" ht="14.5" thickBot="1"/>
    <row r="836" ht="14.5" thickBot="1"/>
    <row r="837" ht="14.5" thickBot="1"/>
    <row r="838" ht="14.5" thickBot="1"/>
    <row r="839" ht="14.5" thickBot="1"/>
    <row r="840" ht="14.5" thickBot="1"/>
    <row r="841" ht="14.5" thickBot="1"/>
    <row r="842" ht="14.5" thickBot="1"/>
    <row r="843" ht="14.5" thickBot="1"/>
    <row r="844" ht="14.5" thickBot="1"/>
    <row r="845" ht="14.5" thickBot="1"/>
    <row r="846" ht="14.5" thickBot="1"/>
    <row r="847" ht="14.5" thickBot="1"/>
    <row r="848" ht="14.5" thickBot="1"/>
    <row r="849" ht="14.5" thickBot="1"/>
    <row r="850" ht="14.5" thickBot="1"/>
    <row r="851" ht="14.5" thickBot="1"/>
    <row r="852" ht="14.5" thickBot="1"/>
    <row r="853" ht="14.5" thickBot="1"/>
    <row r="854" ht="14.5" thickBot="1"/>
    <row r="855" ht="14.5" thickBot="1"/>
    <row r="856" ht="14.5" thickBot="1"/>
    <row r="857" ht="14.5" thickBot="1"/>
    <row r="858" ht="14.5" thickBot="1"/>
    <row r="859" ht="14.5" thickBot="1"/>
    <row r="860" ht="14.5" thickBot="1"/>
    <row r="861" ht="14.5" thickBot="1"/>
    <row r="862" ht="14.5" thickBot="1"/>
    <row r="863" ht="14.5" thickBot="1"/>
    <row r="864" ht="14.5" thickBot="1"/>
    <row r="865" ht="14.5" thickBot="1"/>
    <row r="866" ht="14.5" thickBot="1"/>
    <row r="867" ht="14.5" thickBot="1"/>
    <row r="868" ht="14.5" thickBot="1"/>
    <row r="869" ht="14.5" thickBot="1"/>
    <row r="870" ht="14.5" thickBot="1"/>
    <row r="871" ht="14.5" thickBot="1"/>
    <row r="872" ht="14.5" thickBot="1"/>
    <row r="873" ht="14.5" thickBot="1"/>
    <row r="874" ht="14.5" thickBot="1"/>
    <row r="875" ht="14.5" thickBot="1"/>
    <row r="876" ht="14.5" thickBot="1"/>
    <row r="877" ht="14.5" thickBot="1"/>
    <row r="878" ht="14.5" thickBot="1"/>
    <row r="879" ht="14.5" thickBot="1"/>
    <row r="880" ht="14.5" thickBot="1"/>
    <row r="881" ht="14.5" thickBot="1"/>
    <row r="882" ht="14.5" thickBot="1"/>
    <row r="883" ht="14.5" thickBot="1"/>
    <row r="884" ht="14.5" thickBot="1"/>
    <row r="885" ht="14.5" thickBot="1"/>
    <row r="886" ht="14.5" thickBot="1"/>
    <row r="887" ht="14.5" thickBot="1"/>
    <row r="888" ht="14.5" thickBot="1"/>
    <row r="889" ht="14.5" thickBot="1"/>
    <row r="890" ht="14.5" thickBot="1"/>
    <row r="891" ht="14.5" thickBot="1"/>
    <row r="892" ht="14.5" thickBot="1"/>
    <row r="893" ht="14.5" thickBot="1"/>
    <row r="894" ht="14.5" thickBot="1"/>
    <row r="895" ht="14.5" thickBot="1"/>
    <row r="896" ht="14.5" thickBot="1"/>
    <row r="897" ht="14.5" thickBot="1"/>
    <row r="898" ht="14.5" thickBot="1"/>
    <row r="899" ht="14.5" thickBot="1"/>
    <row r="900" ht="14.5" thickBot="1"/>
    <row r="901" ht="14.5" thickBot="1"/>
    <row r="902" ht="14.5" thickBot="1"/>
    <row r="903" ht="14.5" thickBot="1"/>
    <row r="904" ht="14.5" thickBot="1"/>
    <row r="905" ht="14.5" thickBot="1"/>
    <row r="906" ht="14.5" thickBot="1"/>
    <row r="907" ht="14.5" thickBot="1"/>
    <row r="908" ht="14.5" thickBot="1"/>
    <row r="909" ht="14.5" thickBot="1"/>
    <row r="910" ht="14.5" thickBot="1"/>
    <row r="911" ht="14.5" thickBot="1"/>
    <row r="912" ht="14.5" thickBot="1"/>
    <row r="913" ht="14.5" thickBot="1"/>
    <row r="914" ht="14.5" thickBot="1"/>
    <row r="915" ht="14.5" thickBot="1"/>
    <row r="916" ht="14.5" thickBot="1"/>
    <row r="917" ht="14.5" thickBot="1"/>
    <row r="918" ht="14.5" thickBot="1"/>
    <row r="919" ht="14.5" thickBot="1"/>
    <row r="920" ht="14.5" thickBot="1"/>
    <row r="921" ht="14.5" thickBot="1"/>
    <row r="922" ht="14.5" thickBot="1"/>
    <row r="923" ht="14.5" thickBot="1"/>
    <row r="924" ht="14.5" thickBot="1"/>
    <row r="925" ht="14.5" thickBot="1"/>
    <row r="926" ht="14.5" thickBot="1"/>
    <row r="927" ht="14.5" thickBot="1"/>
    <row r="928" ht="14.5" thickBot="1"/>
    <row r="929" ht="14.5" thickBot="1"/>
    <row r="930" ht="14.5" thickBot="1"/>
    <row r="931" ht="14.5" thickBot="1"/>
    <row r="932" ht="14.5" thickBot="1"/>
    <row r="933" ht="14.5" thickBot="1"/>
    <row r="934" ht="14.5" thickBot="1"/>
    <row r="935" ht="14.5" thickBot="1"/>
    <row r="936" ht="14.5" thickBot="1"/>
    <row r="937" ht="14.5" thickBot="1"/>
    <row r="938" ht="14.5" thickBot="1"/>
    <row r="939" ht="14.5" thickBot="1"/>
    <row r="940" ht="14.5" thickBot="1"/>
    <row r="941" ht="14.5" thickBot="1"/>
    <row r="942" ht="14.5" thickBot="1"/>
    <row r="943" ht="14.5" thickBot="1"/>
    <row r="944" ht="14.5" thickBot="1"/>
    <row r="945" ht="14.5" thickBot="1"/>
    <row r="946" ht="14.5" thickBot="1"/>
    <row r="947" ht="14.5" thickBot="1"/>
    <row r="948" ht="14.5" thickBot="1"/>
    <row r="949" ht="14.5" thickBot="1"/>
    <row r="950" ht="14.5" thickBot="1"/>
    <row r="951" ht="14.5" thickBot="1"/>
    <row r="952" ht="14.5" thickBot="1"/>
    <row r="953" ht="14.5" thickBot="1"/>
    <row r="954" ht="14.5" thickBot="1"/>
    <row r="955" ht="14.5" thickBot="1"/>
    <row r="956" ht="14.5" thickBot="1"/>
    <row r="957" ht="14.5" thickBot="1"/>
    <row r="958" ht="14.5" thickBot="1"/>
    <row r="959" ht="14.5" thickBot="1"/>
    <row r="960" ht="14.5" thickBot="1"/>
    <row r="961" ht="14.5" thickBot="1"/>
    <row r="962" ht="14.5" thickBot="1"/>
    <row r="963" ht="14.5" thickBot="1"/>
    <row r="964" ht="14.5" thickBot="1"/>
    <row r="965" ht="14.5" thickBot="1"/>
    <row r="966" ht="14.5" thickBot="1"/>
    <row r="967" ht="14.5" thickBot="1"/>
    <row r="968" ht="14.5" thickBot="1"/>
    <row r="969" ht="14.5" thickBot="1"/>
    <row r="970" ht="14.5" thickBot="1"/>
    <row r="971" ht="14.5" thickBot="1"/>
    <row r="972" ht="14.5" thickBot="1"/>
    <row r="973" ht="14.5" thickBot="1"/>
    <row r="974" ht="14.5" thickBot="1"/>
    <row r="975" ht="14.5" thickBot="1"/>
    <row r="976" ht="14.5" thickBot="1"/>
    <row r="977" ht="14.5" thickBot="1"/>
    <row r="978" ht="14.5" thickBot="1"/>
    <row r="979" ht="14.5" thickBot="1"/>
    <row r="980" ht="14.5" thickBot="1"/>
    <row r="981" ht="14.5" thickBot="1"/>
    <row r="982" ht="14.5" thickBot="1"/>
    <row r="983" ht="14.5" thickBot="1"/>
    <row r="984" ht="14.5" thickBot="1"/>
    <row r="985" ht="14.5" thickBot="1"/>
    <row r="986" ht="14.5" thickBot="1"/>
    <row r="987" ht="14.5" thickBot="1"/>
    <row r="988" ht="14.5" thickBot="1"/>
    <row r="989" ht="14.5" thickBot="1"/>
    <row r="990" ht="14.5" thickBot="1"/>
    <row r="991" ht="14.5" thickBot="1"/>
    <row r="992" ht="14.5" thickBot="1"/>
    <row r="993" ht="14.5" thickBot="1"/>
    <row r="994" ht="14.5" thickBot="1"/>
    <row r="995" ht="14.5" thickBot="1"/>
    <row r="996" ht="14.5" thickBot="1"/>
    <row r="997" ht="14.5" thickBot="1"/>
    <row r="998" ht="14.5" thickBot="1"/>
    <row r="999" ht="14.5" thickBot="1"/>
    <row r="1000" ht="14.5" thickBot="1"/>
    <row r="1001" ht="14.5" thickBot="1"/>
    <row r="1002" ht="14.5" thickBot="1"/>
    <row r="1003" ht="14.5" thickBot="1"/>
    <row r="1004" ht="14.5" thickBot="1"/>
    <row r="1005" ht="14.5" thickBot="1"/>
    <row r="1006" ht="14.5" thickBot="1"/>
    <row r="1007" ht="14.5" thickBot="1"/>
    <row r="1008" ht="14.5" thickBot="1"/>
    <row r="1009" ht="14.5" thickBot="1"/>
    <row r="1010" ht="14.5" thickBot="1"/>
    <row r="1011" ht="14.5" thickBot="1"/>
    <row r="1012" ht="14.5" thickBot="1"/>
    <row r="1013" ht="14.5" thickBot="1"/>
    <row r="1014" ht="14.5" thickBot="1"/>
    <row r="1015" ht="14.5" thickBot="1"/>
    <row r="1016" ht="14.5" thickBot="1"/>
    <row r="1017" ht="14.5" thickBot="1"/>
    <row r="1018" ht="14.5" thickBot="1"/>
    <row r="1019" ht="14.5" thickBot="1"/>
    <row r="1020" ht="14.5" thickBot="1"/>
    <row r="1021" ht="14.5" thickBot="1"/>
    <row r="1022" ht="14.5" thickBot="1"/>
    <row r="1023" ht="14.5" thickBot="1"/>
    <row r="1024" ht="14.5" thickBot="1"/>
    <row r="1025" ht="14.5" thickBot="1"/>
    <row r="1026" ht="14.5" thickBot="1"/>
    <row r="1027" ht="14.5" thickBot="1"/>
    <row r="1028" ht="14.5" thickBot="1"/>
    <row r="1029" ht="14.5" thickBot="1"/>
    <row r="1030" ht="14.5" thickBot="1"/>
    <row r="1031" ht="14.5" thickBot="1"/>
    <row r="1032" ht="14.5" thickBot="1"/>
    <row r="1033" ht="14.5" thickBot="1"/>
    <row r="1034" ht="14.5" thickBot="1"/>
    <row r="1035" ht="14.5" thickBot="1"/>
    <row r="1036" ht="14.5" thickBot="1"/>
    <row r="1037" ht="14.5" thickBot="1"/>
    <row r="1038" ht="14.5" thickBot="1"/>
    <row r="1039" ht="14.5" thickBot="1"/>
    <row r="1040" ht="14.5" thickBot="1"/>
    <row r="1041" ht="14.5" thickBot="1"/>
    <row r="1042" ht="14.5" thickBot="1"/>
    <row r="1043" ht="14.5" thickBot="1"/>
    <row r="1044" ht="14.5" thickBot="1"/>
    <row r="1045" ht="14.5" thickBot="1"/>
    <row r="1046" ht="14.5" thickBot="1"/>
    <row r="1047" ht="14.5" thickBot="1"/>
    <row r="1048" ht="14.5" thickBot="1"/>
    <row r="1049" ht="14.5" thickBot="1"/>
    <row r="1050" ht="14.5" thickBot="1"/>
    <row r="1051" ht="14.5" thickBot="1"/>
    <row r="1052" ht="14.5" thickBot="1"/>
    <row r="1053" ht="14.5" thickBot="1"/>
    <row r="1054" ht="14.5" thickBot="1"/>
    <row r="1055" ht="14.5" thickBot="1"/>
    <row r="1056" ht="14.5" thickBot="1"/>
    <row r="1057" ht="14.5" thickBot="1"/>
    <row r="1058" ht="14.5" thickBot="1"/>
    <row r="1059" ht="14.5" thickBot="1"/>
    <row r="1060" ht="14.5" thickBot="1"/>
    <row r="1061" ht="14.5" thickBot="1"/>
    <row r="1062" ht="14.5" thickBot="1"/>
    <row r="1063" ht="14.5" thickBot="1"/>
    <row r="1064" ht="14.5" thickBot="1"/>
    <row r="1065" ht="14.5" thickBot="1"/>
    <row r="1066" ht="14.5" thickBot="1"/>
    <row r="1067" ht="14.5" thickBot="1"/>
    <row r="1068" ht="14.5" thickBot="1"/>
    <row r="1069" ht="14.5" thickBot="1"/>
    <row r="1070" ht="14.5" thickBot="1"/>
    <row r="1071" ht="14.5" thickBot="1"/>
    <row r="1072" ht="14.5" thickBot="1"/>
    <row r="1073" ht="14.5" thickBot="1"/>
    <row r="1074" ht="14.5" thickBot="1"/>
    <row r="1075" ht="14.5" thickBot="1"/>
    <row r="1076" ht="14.5" thickBot="1"/>
    <row r="1077" ht="14.5" thickBot="1"/>
    <row r="1078" ht="14.5" thickBot="1"/>
    <row r="1079" ht="14.5" thickBot="1"/>
    <row r="1080" ht="14.5" thickBot="1"/>
    <row r="1081" ht="14.5" thickBot="1"/>
    <row r="1082" ht="14.5" thickBot="1"/>
    <row r="1083" ht="14.5" thickBot="1"/>
    <row r="1084" ht="14.5" thickBot="1"/>
    <row r="1085" ht="14.5" thickBot="1"/>
    <row r="1086" ht="14.5" thickBot="1"/>
    <row r="1087" ht="14.5" thickBot="1"/>
    <row r="1088" ht="14.5" thickBot="1"/>
    <row r="1089" ht="14.5" thickBot="1"/>
    <row r="1090" ht="14.5" thickBot="1"/>
    <row r="1091" ht="14.5" thickBot="1"/>
    <row r="1092" ht="14.5" thickBot="1"/>
    <row r="1093" ht="14.5" thickBot="1"/>
    <row r="1094" ht="14.5" thickBot="1"/>
    <row r="1095" ht="14.5" thickBot="1"/>
    <row r="1096" ht="14.5" thickBot="1"/>
    <row r="1097" ht="14.5" thickBot="1"/>
    <row r="1098" ht="14.5" thickBot="1"/>
    <row r="1099" ht="14.5" thickBot="1"/>
    <row r="1100" ht="14.5" thickBot="1"/>
    <row r="1101" ht="14.5" thickBot="1"/>
    <row r="1102" ht="14.5" thickBot="1"/>
    <row r="1103" ht="14.5" thickBot="1"/>
    <row r="1104" ht="14.5" thickBot="1"/>
    <row r="1105" ht="14.5" thickBot="1"/>
    <row r="1106" ht="14.5" thickBot="1"/>
    <row r="1107" ht="14.5" thickBot="1"/>
    <row r="1108" ht="14.5" thickBot="1"/>
    <row r="1109" ht="14.5" thickBot="1"/>
    <row r="1110" ht="14.5" thickBot="1"/>
    <row r="1111" ht="14.5" thickBot="1"/>
    <row r="1112" ht="14.5" thickBot="1"/>
    <row r="1113" ht="14.5" thickBot="1"/>
    <row r="1114" ht="14.5" thickBot="1"/>
    <row r="1115" ht="14.5" thickBot="1"/>
    <row r="1116" ht="14.5" thickBot="1"/>
    <row r="1117" ht="14.5" thickBot="1"/>
    <row r="1118" ht="14.5" thickBot="1"/>
    <row r="1119" ht="14.5" thickBot="1"/>
    <row r="1120" ht="14.5" thickBot="1"/>
    <row r="1121" ht="14.5" thickBot="1"/>
    <row r="1122" ht="14.5" thickBot="1"/>
    <row r="1123" ht="14.5" thickBot="1"/>
    <row r="1124" ht="14.5" thickBot="1"/>
    <row r="1125" ht="14.5" thickBot="1"/>
    <row r="1126" ht="14.5" thickBot="1"/>
    <row r="1127" ht="14.5" thickBot="1"/>
    <row r="1128" ht="14.5" thickBot="1"/>
    <row r="1129" ht="14.5" thickBot="1"/>
    <row r="1130" ht="14.5" thickBot="1"/>
    <row r="1131" ht="14.5" thickBot="1"/>
    <row r="1132" ht="14.5" thickBot="1"/>
    <row r="1133" ht="14.5" thickBot="1"/>
    <row r="1134" ht="14.5" thickBot="1"/>
    <row r="1135" ht="14.5" thickBot="1"/>
    <row r="1136" ht="14.5" thickBot="1"/>
    <row r="1137" ht="14.5" thickBot="1"/>
    <row r="1138" ht="14.5" thickBot="1"/>
    <row r="1139" ht="14.5" thickBot="1"/>
    <row r="1140" ht="14.5" thickBot="1"/>
    <row r="1141" ht="14.5" thickBot="1"/>
    <row r="1142" ht="14.5" thickBot="1"/>
    <row r="1143" ht="14.5" thickBot="1"/>
    <row r="1144" ht="14.5" thickBot="1"/>
    <row r="1145" ht="14.5" thickBot="1"/>
    <row r="1146" ht="14.5" thickBot="1"/>
    <row r="1147" ht="14.5" thickBot="1"/>
    <row r="1148" ht="14.5" thickBot="1"/>
    <row r="1149" ht="14.5" thickBot="1"/>
    <row r="1150" ht="14.5" thickBot="1"/>
    <row r="1151" ht="14.5" thickBot="1"/>
    <row r="1152" ht="14.5" thickBot="1"/>
    <row r="1153" ht="14.5" thickBot="1"/>
    <row r="1154" ht="14.5" thickBot="1"/>
    <row r="1155" ht="14.5" thickBot="1"/>
    <row r="1156" ht="14.5" thickBot="1"/>
    <row r="1157" ht="14.5" thickBot="1"/>
    <row r="1158" ht="14.5" thickBot="1"/>
    <row r="1159" ht="14.5" thickBot="1"/>
    <row r="1160" ht="14.5" thickBot="1"/>
    <row r="1161" ht="14.5" thickBot="1"/>
    <row r="1162" ht="14.5" thickBot="1"/>
    <row r="1163" ht="14.5" thickBot="1"/>
    <row r="1164" ht="14.5" thickBot="1"/>
    <row r="1165" ht="14.5" thickBot="1"/>
    <row r="1166" ht="14.5" thickBot="1"/>
    <row r="1167" ht="14.5" thickBot="1"/>
    <row r="1168" ht="14.5" thickBot="1"/>
    <row r="1169" ht="14.5" thickBot="1"/>
    <row r="1170" ht="14.5" thickBot="1"/>
    <row r="1171" ht="14.5" thickBot="1"/>
    <row r="1172" ht="14.5" thickBot="1"/>
    <row r="1173" ht="14.5" thickBot="1"/>
    <row r="1174" ht="14.5" thickBot="1"/>
    <row r="1175" ht="14.5" thickBot="1"/>
    <row r="1176" ht="14.5" thickBot="1"/>
    <row r="1177" ht="14.5" thickBot="1"/>
    <row r="1178" ht="14.5" thickBot="1"/>
    <row r="1179" ht="14.5" thickBot="1"/>
    <row r="1180" ht="14.5" thickBot="1"/>
    <row r="1181" ht="14.5" thickBot="1"/>
    <row r="1182" ht="14.5" thickBot="1"/>
    <row r="1183" ht="14.5" thickBot="1"/>
    <row r="1184" ht="14.5" thickBot="1"/>
    <row r="1185" ht="14.5" thickBot="1"/>
    <row r="1186" ht="14.5" thickBot="1"/>
    <row r="1187" ht="14.5" thickBot="1"/>
    <row r="1188" ht="14.5" thickBot="1"/>
    <row r="1189" ht="14.5" thickBot="1"/>
    <row r="1190" ht="14.5" thickBot="1"/>
    <row r="1191" ht="14.5" thickBot="1"/>
    <row r="1192" ht="14.5" thickBot="1"/>
    <row r="1193" ht="14.5" thickBot="1"/>
    <row r="1194" ht="14.5" thickBot="1"/>
    <row r="1195" ht="14.5" thickBot="1"/>
    <row r="1196" ht="14.5" thickBot="1"/>
    <row r="1197" ht="14.5" thickBot="1"/>
    <row r="1198" ht="14.5" thickBot="1"/>
    <row r="1199" ht="14.5" thickBot="1"/>
    <row r="1200" ht="14.5" thickBot="1"/>
    <row r="1201" ht="14.5" thickBot="1"/>
    <row r="1202" ht="14.5" thickBot="1"/>
    <row r="1203" ht="14.5" thickBot="1"/>
    <row r="1204" ht="14.5" thickBot="1"/>
    <row r="1205" ht="14.5" thickBot="1"/>
    <row r="1206" ht="14.5" thickBot="1"/>
    <row r="1207" ht="14.5" thickBot="1"/>
    <row r="1208" ht="14.5" thickBot="1"/>
    <row r="1209" ht="14.5" thickBot="1"/>
    <row r="1210" ht="14.5" thickBot="1"/>
    <row r="1211" ht="14.5" thickBot="1"/>
    <row r="1212" ht="14.5" thickBot="1"/>
    <row r="1213" ht="14.5" thickBot="1"/>
    <row r="1214" ht="14.5" thickBot="1"/>
    <row r="1215" ht="14.5" thickBot="1"/>
    <row r="1216" ht="14.5" thickBot="1"/>
    <row r="1217" ht="14.5" thickBot="1"/>
    <row r="1218" ht="14.5" thickBot="1"/>
    <row r="1219" ht="14.5" thickBot="1"/>
    <row r="1220" ht="14.5" thickBot="1"/>
    <row r="1221" ht="14.5" thickBot="1"/>
    <row r="1222" ht="14.5" thickBot="1"/>
    <row r="1223" ht="14.5" thickBot="1"/>
    <row r="1224" ht="14.5" thickBot="1"/>
    <row r="1225" ht="14.5" thickBot="1"/>
    <row r="1226" ht="14.5" thickBot="1"/>
    <row r="1227" ht="14.5" thickBot="1"/>
    <row r="1228" ht="14.5" thickBot="1"/>
    <row r="1229" ht="14.5" thickBot="1"/>
    <row r="1230" ht="14.5" thickBot="1"/>
    <row r="1231" ht="14.5" thickBot="1"/>
    <row r="1232" ht="14.5" thickBot="1"/>
    <row r="1233" ht="14.5" thickBot="1"/>
    <row r="1234" ht="14.5" thickBot="1"/>
    <row r="1235" ht="14.5" thickBot="1"/>
    <row r="1236" ht="14.5" thickBot="1"/>
    <row r="1237" ht="14.5" thickBot="1"/>
    <row r="1238" ht="14.5" thickBot="1"/>
    <row r="1239" ht="14.5" thickBot="1"/>
    <row r="1240" ht="14.5" thickBot="1"/>
    <row r="1241" ht="14.5" thickBot="1"/>
    <row r="1242" ht="14.5" thickBot="1"/>
    <row r="1243" ht="14.5" thickBot="1"/>
    <row r="1244" ht="14.5" thickBot="1"/>
    <row r="1245" ht="14.5" thickBot="1"/>
    <row r="1246" ht="14.5" thickBot="1"/>
    <row r="1247" ht="14.5" thickBot="1"/>
    <row r="1248" ht="14.5" thickBot="1"/>
    <row r="1249" ht="14.5" thickBot="1"/>
    <row r="1250" ht="14.5" thickBot="1"/>
    <row r="1251" ht="14.5" thickBot="1"/>
    <row r="1252" ht="14.5" thickBot="1"/>
    <row r="1253" ht="14.5" thickBot="1"/>
    <row r="1254" ht="14.5" thickBot="1"/>
    <row r="1255" ht="14.5" thickBot="1"/>
    <row r="1256" ht="14.5" thickBot="1"/>
    <row r="1257" ht="14.5" thickBot="1"/>
    <row r="1258" ht="14.5" thickBot="1"/>
    <row r="1259" ht="14.5" thickBot="1"/>
    <row r="1260" ht="14.5" thickBot="1"/>
    <row r="1261" ht="14.5" thickBot="1"/>
    <row r="1262" ht="14.5" thickBot="1"/>
    <row r="1263" ht="14.5" thickBot="1"/>
    <row r="1264" ht="14.5" thickBot="1"/>
    <row r="1265" ht="14.5" thickBot="1"/>
    <row r="1266" ht="14.5" thickBot="1"/>
    <row r="1267" ht="14.5" thickBot="1"/>
    <row r="1268" ht="14.5" thickBot="1"/>
    <row r="1269" ht="14.5" thickBot="1"/>
    <row r="1270" ht="14.5" thickBot="1"/>
    <row r="1271" ht="14.5" thickBot="1"/>
    <row r="1272" ht="14.5" thickBot="1"/>
    <row r="1273" ht="14.5" thickBot="1"/>
    <row r="1274" ht="14.5" thickBot="1"/>
    <row r="1275" ht="14.5" thickBot="1"/>
    <row r="1276" ht="14.5" thickBot="1"/>
    <row r="1277" ht="14.5" thickBot="1"/>
    <row r="1278" ht="14.5" thickBot="1"/>
    <row r="1279" ht="14.5" thickBot="1"/>
    <row r="1280" ht="14.5" thickBot="1"/>
    <row r="1281" ht="14.5" thickBot="1"/>
    <row r="1282" ht="14.5" thickBot="1"/>
    <row r="1283" ht="14.5" thickBot="1"/>
    <row r="1284" ht="14.5" thickBot="1"/>
    <row r="1285" ht="14.5" thickBot="1"/>
    <row r="1286" ht="14.5" thickBot="1"/>
    <row r="1287" ht="14.5" thickBot="1"/>
    <row r="1288" ht="14.5" thickBot="1"/>
    <row r="1289" ht="14.5" thickBot="1"/>
    <row r="1290" ht="14.5" thickBot="1"/>
    <row r="1291" ht="14.5" thickBot="1"/>
    <row r="1292" ht="14.5" thickBot="1"/>
    <row r="1293" ht="14.5" thickBot="1"/>
    <row r="1294" ht="14.5" thickBot="1"/>
    <row r="1295" ht="14.5" thickBot="1"/>
    <row r="1296" ht="14.5" thickBot="1"/>
    <row r="1297" ht="14.5" thickBot="1"/>
    <row r="1298" ht="14.5" thickBot="1"/>
    <row r="1299" ht="14.5" thickBot="1"/>
    <row r="1300" ht="14.5" thickBot="1"/>
    <row r="1301" ht="14.5" thickBot="1"/>
    <row r="1302" ht="14.5" thickBot="1"/>
    <row r="1303" ht="14.5" thickBot="1"/>
    <row r="1304" ht="14.5" thickBot="1"/>
    <row r="1305" ht="14.5" thickBot="1"/>
    <row r="1306" ht="14.5" thickBot="1"/>
    <row r="1307" ht="14.5" thickBot="1"/>
    <row r="1308" ht="14.5" thickBot="1"/>
    <row r="1309" ht="14.5" thickBot="1"/>
    <row r="1310" ht="14.5" thickBot="1"/>
    <row r="1311" ht="14.5" thickBot="1"/>
    <row r="1312" ht="14.5" thickBot="1"/>
    <row r="1313" ht="14.5" thickBot="1"/>
    <row r="1314" ht="14.5" thickBot="1"/>
    <row r="1315" ht="14.5" thickBot="1"/>
    <row r="1316" ht="14.5" thickBot="1"/>
    <row r="1317" ht="14.5" thickBot="1"/>
    <row r="1318" ht="14.5" thickBot="1"/>
    <row r="1319" ht="14.5" thickBot="1"/>
    <row r="1320" ht="14.5" thickBot="1"/>
    <row r="1321" ht="14.5" thickBot="1"/>
    <row r="1322" ht="14.5" thickBot="1"/>
    <row r="1323" ht="14.5" thickBot="1"/>
    <row r="1324" ht="14.5" thickBot="1"/>
    <row r="1325" ht="14.5" thickBot="1"/>
    <row r="1326" ht="14.5" thickBot="1"/>
    <row r="1327" ht="14.5" thickBot="1"/>
    <row r="1328" ht="14.5" thickBot="1"/>
    <row r="1329" ht="14.5" thickBot="1"/>
    <row r="1330" ht="14.5" thickBot="1"/>
    <row r="1331" ht="14.5" thickBot="1"/>
    <row r="1332" ht="14.5" thickBot="1"/>
    <row r="1333" ht="14.5" thickBot="1"/>
    <row r="1334" ht="14.5" thickBot="1"/>
    <row r="1335" ht="14.5" thickBot="1"/>
    <row r="1336" ht="14.5" thickBot="1"/>
    <row r="1337" ht="14.5" thickBot="1"/>
    <row r="1338" ht="14.5" thickBot="1"/>
    <row r="1339" ht="14.5" thickBot="1"/>
    <row r="1340" ht="14.5" thickBot="1"/>
    <row r="1341" ht="14.5" thickBot="1"/>
    <row r="1342" ht="14.5" thickBot="1"/>
    <row r="1343" ht="14.5" thickBot="1"/>
    <row r="1344" ht="14.5" thickBot="1"/>
    <row r="1345" ht="14.5" thickBot="1"/>
    <row r="1346" ht="14.5" thickBot="1"/>
    <row r="1347" ht="14.5" thickBot="1"/>
    <row r="1348" ht="14.5" thickBot="1"/>
    <row r="1349" ht="14.5" thickBot="1"/>
    <row r="1350" ht="14.5" thickBot="1"/>
    <row r="1351" ht="14.5" thickBot="1"/>
    <row r="1352" ht="14.5" thickBot="1"/>
    <row r="1353" ht="14.5" thickBot="1"/>
    <row r="1354" ht="14.5" thickBot="1"/>
    <row r="1355" ht="14.5" thickBot="1"/>
    <row r="1356" ht="14.5" thickBot="1"/>
    <row r="1357" ht="14.5" thickBot="1"/>
    <row r="1358" ht="14.5" thickBot="1"/>
    <row r="1359" ht="14.5" thickBot="1"/>
    <row r="1360" ht="14.5" thickBot="1"/>
    <row r="1361" ht="14.5" thickBot="1"/>
    <row r="1362" ht="14.5" thickBot="1"/>
    <row r="1363" ht="14.5" thickBot="1"/>
    <row r="1364" ht="14.5" thickBot="1"/>
    <row r="1365" ht="14.5" thickBot="1"/>
    <row r="1366" ht="14.5" thickBot="1"/>
    <row r="1367" ht="14.5" thickBot="1"/>
    <row r="1368" ht="14.5" thickBot="1"/>
    <row r="1369" ht="14.5" thickBot="1"/>
    <row r="1370" ht="14.5" thickBot="1"/>
    <row r="1371" ht="14.5" thickBot="1"/>
    <row r="1372" ht="14.5" thickBot="1"/>
    <row r="1373" ht="14.5" thickBot="1"/>
    <row r="1374" ht="14.5" thickBot="1"/>
    <row r="1375" ht="14.5" thickBot="1"/>
    <row r="1376" ht="14.5" thickBot="1"/>
    <row r="1377" ht="14.5" thickBot="1"/>
    <row r="1378" ht="14.5" thickBot="1"/>
    <row r="1379" ht="14.5" thickBot="1"/>
    <row r="1380" ht="14.5" thickBot="1"/>
    <row r="1381" ht="14.5" thickBot="1"/>
    <row r="1382" ht="14.5" thickBot="1"/>
    <row r="1383" ht="14.5" thickBot="1"/>
    <row r="1384" ht="14.5" thickBot="1"/>
    <row r="1385" ht="14.5" thickBot="1"/>
    <row r="1386" ht="14.5" thickBot="1"/>
    <row r="1387" ht="14.5" thickBot="1"/>
    <row r="1388" ht="14.5" thickBot="1"/>
    <row r="1389" ht="14.5" thickBot="1"/>
    <row r="1390" ht="14.5" thickBot="1"/>
    <row r="1391" ht="14.5" thickBot="1"/>
    <row r="1392" ht="14.5" thickBot="1"/>
    <row r="1393" ht="14.5" thickBot="1"/>
    <row r="1394" ht="14.5" thickBot="1"/>
    <row r="1395" ht="14.5" thickBot="1"/>
    <row r="1396" ht="14.5" thickBot="1"/>
    <row r="1397" ht="14.5" thickBot="1"/>
    <row r="1398" ht="14.5" thickBot="1"/>
    <row r="1399" ht="14.5" thickBot="1"/>
    <row r="1400" ht="14.5" thickBot="1"/>
    <row r="1401" ht="14.5" thickBot="1"/>
    <row r="1402" ht="14.5" thickBot="1"/>
    <row r="1403" ht="14.5" thickBot="1"/>
    <row r="1404" ht="14.5" thickBot="1"/>
    <row r="1405" ht="14.5" thickBot="1"/>
    <row r="1406" ht="14.5" thickBot="1"/>
    <row r="1407" ht="14.5" thickBot="1"/>
    <row r="1408" ht="14.5" thickBot="1"/>
    <row r="1409" ht="14.5" thickBot="1"/>
    <row r="1410" ht="14.5" thickBot="1"/>
    <row r="1411" ht="14.5" thickBot="1"/>
    <row r="1412" ht="14.5" thickBot="1"/>
    <row r="1413" ht="14.5" thickBot="1"/>
    <row r="1414" ht="14.5" thickBot="1"/>
    <row r="1415" ht="14.5" thickBot="1"/>
    <row r="1416" ht="14.5" thickBot="1"/>
    <row r="1417" ht="14.5" thickBot="1"/>
    <row r="1418" ht="14.5" thickBot="1"/>
    <row r="1419" ht="14.5" thickBot="1"/>
    <row r="1420" ht="14.5" thickBot="1"/>
    <row r="1421" ht="14.5" thickBot="1"/>
    <row r="1422" ht="14.5" thickBot="1"/>
    <row r="1423" ht="14.5" thickBot="1"/>
    <row r="1424" ht="14.5" thickBot="1"/>
    <row r="1425" ht="14.5" thickBot="1"/>
    <row r="1426" ht="14.5" thickBot="1"/>
    <row r="1427" ht="14.5" thickBot="1"/>
    <row r="1428" ht="14.5" thickBot="1"/>
    <row r="1429" ht="14.5" thickBot="1"/>
    <row r="1430" ht="14.5" thickBot="1"/>
    <row r="1431" ht="14.5" thickBot="1"/>
    <row r="1432" ht="14.5" thickBot="1"/>
    <row r="1433" ht="14.5" thickBot="1"/>
    <row r="1434" ht="14.5" thickBot="1"/>
    <row r="1435" ht="14.5" thickBot="1"/>
    <row r="1436" ht="14.5" thickBot="1"/>
    <row r="1437" ht="14.5" thickBot="1"/>
    <row r="1438" ht="14.5" thickBot="1"/>
    <row r="1439" ht="14.5" thickBot="1"/>
    <row r="1440" ht="14.5" thickBot="1"/>
    <row r="1441" ht="14.5" thickBot="1"/>
    <row r="1442" ht="14.5" thickBot="1"/>
    <row r="1443" ht="14.5" thickBot="1"/>
    <row r="1444" ht="14.5" thickBot="1"/>
    <row r="1445" ht="14.5" thickBot="1"/>
    <row r="1446" ht="14.5" thickBot="1"/>
    <row r="1447" ht="14.5" thickBot="1"/>
    <row r="1448" ht="14.5" thickBot="1"/>
    <row r="1449" ht="14.5" thickBot="1"/>
    <row r="1450" ht="14.5" thickBot="1"/>
    <row r="1451" ht="14.5" thickBot="1"/>
    <row r="1452" ht="14.5" thickBot="1"/>
    <row r="1453" ht="14.5" thickBot="1"/>
    <row r="1454" ht="14.5" thickBot="1"/>
    <row r="1455" ht="14.5" thickBot="1"/>
    <row r="1456" ht="14.5" thickBot="1"/>
    <row r="1457" ht="14.5" thickBot="1"/>
    <row r="1458" ht="14.5" thickBot="1"/>
    <row r="1459" ht="14.5" thickBot="1"/>
    <row r="1460" ht="14.5" thickBot="1"/>
    <row r="1461" ht="14.5" thickBot="1"/>
    <row r="1462" ht="14.5" thickBot="1"/>
    <row r="1463" ht="14.5" thickBot="1"/>
    <row r="1464" ht="14.5" thickBot="1"/>
    <row r="1465" ht="14.5" thickBot="1"/>
    <row r="1466" ht="14.5" thickBot="1"/>
    <row r="1467" ht="14.5" thickBot="1"/>
    <row r="1468" ht="14.5" thickBot="1"/>
    <row r="1469" ht="14.5" thickBot="1"/>
    <row r="1470" ht="14.5" thickBot="1"/>
    <row r="1471" ht="14.5" thickBot="1"/>
    <row r="1472" ht="14.5" thickBot="1"/>
    <row r="1473" ht="14.5" thickBot="1"/>
    <row r="1474" ht="14.5" thickBot="1"/>
    <row r="1475" ht="14.5" thickBot="1"/>
    <row r="1476" ht="14.5" thickBot="1"/>
    <row r="1477" ht="14.5" thickBot="1"/>
    <row r="1478" ht="14.5" thickBot="1"/>
    <row r="1479" ht="14.5" thickBot="1"/>
    <row r="1480" ht="14.5" thickBot="1"/>
    <row r="1481" ht="14.5" thickBot="1"/>
    <row r="1482" ht="14.5" thickBot="1"/>
    <row r="1483" ht="14.5" thickBot="1"/>
    <row r="1484" ht="14.5" thickBot="1"/>
    <row r="1485" ht="14.5" thickBot="1"/>
    <row r="1486" ht="14.5" thickBot="1"/>
    <row r="1487" ht="14.5" thickBot="1"/>
    <row r="1488" ht="14.5" thickBot="1"/>
    <row r="1489" ht="14.5" thickBot="1"/>
    <row r="1490" ht="14.5" thickBot="1"/>
    <row r="1491" ht="14.5" thickBot="1"/>
    <row r="1492" ht="14.5" thickBot="1"/>
    <row r="1493" ht="14.5" thickBot="1"/>
    <row r="1494" ht="14.5" thickBot="1"/>
    <row r="1495" ht="14.5" thickBot="1"/>
    <row r="1496" ht="14.5" thickBot="1"/>
    <row r="1497" ht="14.5" thickBot="1"/>
    <row r="1498" ht="14.5" thickBot="1"/>
    <row r="1499" ht="14.5" thickBot="1"/>
    <row r="1500" ht="14.5" thickBot="1"/>
    <row r="1501" ht="14.5" thickBot="1"/>
    <row r="1502" ht="14.5" thickBot="1"/>
    <row r="1503" ht="14.5" thickBot="1"/>
    <row r="1504" ht="14.5" thickBot="1"/>
    <row r="1505" ht="14.5" thickBot="1"/>
    <row r="1506" ht="14.5" thickBot="1"/>
    <row r="1507" ht="14.5" thickBot="1"/>
    <row r="1508" ht="14.5" thickBot="1"/>
    <row r="1509" ht="14.5" thickBot="1"/>
    <row r="1510" ht="14.5" thickBot="1"/>
    <row r="1511" ht="14.5" thickBot="1"/>
    <row r="1512" ht="14.5" thickBot="1"/>
    <row r="1513" ht="14.5" thickBot="1"/>
    <row r="1514" ht="14.5" thickBot="1"/>
    <row r="1515" ht="14.5" thickBot="1"/>
    <row r="1516" ht="14.5" thickBot="1"/>
    <row r="1517" ht="14.5" thickBot="1"/>
    <row r="1518" ht="14.5" thickBot="1"/>
    <row r="1519" ht="14.5" thickBot="1"/>
    <row r="1520" ht="14.5" thickBot="1"/>
    <row r="1521" ht="14.5" thickBot="1"/>
    <row r="1522" ht="14.5" thickBot="1"/>
    <row r="1523" ht="14.5" thickBot="1"/>
    <row r="1524" ht="14.5" thickBot="1"/>
    <row r="1525" ht="14.5" thickBot="1"/>
    <row r="1526" ht="14.5" thickBot="1"/>
    <row r="1527" ht="14.5" thickBot="1"/>
    <row r="1528" ht="14.5" thickBot="1"/>
    <row r="1529" ht="14.5" thickBot="1"/>
    <row r="1530" ht="14.5" thickBot="1"/>
    <row r="1531" ht="14.5" thickBot="1"/>
    <row r="1532" ht="14.5" thickBot="1"/>
    <row r="1533" ht="14.5" thickBot="1"/>
    <row r="1534" ht="14.5" thickBot="1"/>
    <row r="1535" ht="14.5" thickBot="1"/>
    <row r="1536" ht="14.5" thickBot="1"/>
    <row r="1537" ht="14.5" thickBot="1"/>
    <row r="1538" ht="14.5" thickBot="1"/>
    <row r="1539" ht="14.5" thickBot="1"/>
    <row r="1540" ht="14.5" thickBot="1"/>
    <row r="1541" ht="14.5" thickBot="1"/>
    <row r="1542" ht="14.5" thickBot="1"/>
    <row r="1543" ht="14.5" thickBot="1"/>
    <row r="1544" ht="14.5" thickBot="1"/>
    <row r="1545" ht="14.5" thickBot="1"/>
    <row r="1546" ht="14.5" thickBot="1"/>
    <row r="1547" ht="14.5" thickBot="1"/>
    <row r="1548" ht="14.5" thickBot="1"/>
    <row r="1549" ht="14.5" thickBot="1"/>
    <row r="1550" ht="14.5" thickBot="1"/>
    <row r="1551" ht="14.5" thickBot="1"/>
    <row r="1552" ht="14.5" thickBot="1"/>
    <row r="1553" ht="14.5" thickBot="1"/>
    <row r="1554" ht="14.5" thickBot="1"/>
    <row r="1555" ht="14.5" thickBot="1"/>
    <row r="1556" ht="14.5" thickBot="1"/>
    <row r="1557" ht="14.5" thickBot="1"/>
    <row r="1558" ht="14.5" thickBot="1"/>
    <row r="1559" ht="14.5" thickBot="1"/>
    <row r="1560" ht="14.5" thickBot="1"/>
    <row r="1561" ht="14.5" thickBot="1"/>
    <row r="1562" ht="14.5" thickBot="1"/>
    <row r="1563" ht="14.5" thickBot="1"/>
    <row r="1564" ht="14.5" thickBot="1"/>
    <row r="1565" ht="14.5" thickBot="1"/>
    <row r="1566" ht="14.5" thickBot="1"/>
    <row r="1567" ht="14.5" thickBot="1"/>
    <row r="1568" ht="14.5" thickBot="1"/>
    <row r="1569" ht="14.5" thickBot="1"/>
    <row r="1570" ht="14.5" thickBot="1"/>
    <row r="1571" ht="14.5" thickBot="1"/>
    <row r="1572" ht="14.5" thickBot="1"/>
    <row r="1573" ht="14.5" thickBot="1"/>
    <row r="1574" ht="14.5" thickBot="1"/>
    <row r="1575" ht="14.5" thickBot="1"/>
    <row r="1576" ht="14.5" thickBot="1"/>
    <row r="1577" ht="14.5" thickBot="1"/>
    <row r="1578" ht="14.5" thickBot="1"/>
    <row r="1579" ht="14.5" thickBot="1"/>
    <row r="1580" ht="14.5" thickBot="1"/>
    <row r="1581" ht="14.5" thickBot="1"/>
    <row r="1582" ht="14.5" thickBot="1"/>
    <row r="1583" ht="14.5" thickBot="1"/>
    <row r="1584" ht="14.5" thickBot="1"/>
    <row r="1585" ht="14.5" thickBot="1"/>
    <row r="1586" ht="14.5" thickBot="1"/>
    <row r="1587" ht="14.5" thickBot="1"/>
    <row r="1588" ht="14.5" thickBot="1"/>
    <row r="1589" ht="14.5" thickBot="1"/>
    <row r="1590" ht="14.5" thickBot="1"/>
    <row r="1591" ht="14.5" thickBot="1"/>
    <row r="1592" ht="14.5" thickBot="1"/>
    <row r="1593" ht="14.5" thickBot="1"/>
    <row r="1594" ht="14.5" thickBot="1"/>
    <row r="1595" ht="14.5" thickBot="1"/>
    <row r="1596" ht="14.5" thickBot="1"/>
    <row r="1597" ht="14.5" thickBot="1"/>
    <row r="1598" ht="14.5" thickBot="1"/>
    <row r="1599" ht="14.5" thickBot="1"/>
    <row r="1600" ht="14.5" thickBot="1"/>
    <row r="1601" ht="14.5" thickBot="1"/>
    <row r="1602" ht="14.5" thickBot="1"/>
    <row r="1603" ht="14.5" thickBot="1"/>
    <row r="1604" ht="14.5" thickBot="1"/>
    <row r="1605" ht="14.5" thickBot="1"/>
    <row r="1606" ht="14.5" thickBot="1"/>
    <row r="1607" ht="14.5" thickBot="1"/>
    <row r="1608" ht="14.5" thickBot="1"/>
    <row r="1609" ht="14.5" thickBot="1"/>
    <row r="1610" ht="14.5" thickBot="1"/>
    <row r="1611" ht="14.5" thickBot="1"/>
    <row r="1612" ht="14.5" thickBot="1"/>
    <row r="1613" ht="14.5" thickBot="1"/>
    <row r="1614" ht="14.5" thickBot="1"/>
    <row r="1615" ht="14.5" thickBot="1"/>
    <row r="1616" ht="14.5" thickBot="1"/>
    <row r="1617" ht="14.5" thickBot="1"/>
    <row r="1618" ht="14.5" thickBot="1"/>
    <row r="1619" ht="14.5" thickBot="1"/>
    <row r="1620" ht="14.5" thickBot="1"/>
    <row r="1621" ht="14.5" thickBot="1"/>
    <row r="1622" ht="14.5" thickBot="1"/>
    <row r="1623" ht="14.5" thickBot="1"/>
    <row r="1624" ht="14.5" thickBot="1"/>
    <row r="1625" ht="14.5" thickBot="1"/>
    <row r="1626" ht="14.5" thickBot="1"/>
    <row r="1627" ht="14.5" thickBot="1"/>
    <row r="1628" ht="14.5" thickBot="1"/>
    <row r="1629" ht="14.5" thickBot="1"/>
    <row r="1630" ht="14.5" thickBot="1"/>
    <row r="1631" ht="14.5" thickBot="1"/>
    <row r="1632" ht="14.5" thickBot="1"/>
    <row r="1633" ht="14.5" thickBot="1"/>
    <row r="1634" ht="14.5" thickBot="1"/>
    <row r="1635" ht="14.5" thickBot="1"/>
    <row r="1636" ht="14.5" thickBot="1"/>
    <row r="1637" ht="14.5" thickBot="1"/>
    <row r="1638" ht="14.5" thickBot="1"/>
    <row r="1639" ht="14.5" thickBot="1"/>
    <row r="1640" ht="14.5" thickBot="1"/>
    <row r="1641" ht="14.5" thickBot="1"/>
    <row r="1642" ht="14.5" thickBot="1"/>
    <row r="1643" ht="14.5" thickBot="1"/>
    <row r="1644" ht="14.5" thickBot="1"/>
    <row r="1645" ht="14.5" thickBot="1"/>
    <row r="1646" ht="14.5" thickBot="1"/>
    <row r="1647" ht="14.5" thickBot="1"/>
    <row r="1648" ht="14.5" thickBot="1"/>
    <row r="1649" ht="14.5" thickBot="1"/>
    <row r="1650" ht="14.5" thickBot="1"/>
    <row r="1651" ht="14.5" thickBot="1"/>
    <row r="1652" ht="14.5" thickBot="1"/>
    <row r="1653" ht="14.5" thickBot="1"/>
    <row r="1654" ht="14.5" thickBot="1"/>
    <row r="1655" ht="14.5" thickBot="1"/>
    <row r="1656" ht="14.5" thickBot="1"/>
    <row r="1657" ht="14.5" thickBot="1"/>
    <row r="1658" ht="14.5" thickBot="1"/>
    <row r="1659" ht="14.5" thickBot="1"/>
    <row r="1660" ht="14.5" thickBot="1"/>
    <row r="1661" ht="14.5" thickBot="1"/>
    <row r="1662" ht="14.5" thickBot="1"/>
    <row r="1663" ht="14.5" thickBot="1"/>
    <row r="1664" ht="14.5" thickBot="1"/>
    <row r="1665" ht="14.5" thickBot="1"/>
    <row r="1666" ht="14.5" thickBot="1"/>
    <row r="1667" ht="14.5" thickBot="1"/>
    <row r="1668" ht="14.5" thickBot="1"/>
    <row r="1669" ht="14.5" thickBot="1"/>
    <row r="1670" ht="14.5" thickBot="1"/>
    <row r="1671" ht="14.5" thickBot="1"/>
    <row r="1672" ht="14.5" thickBot="1"/>
    <row r="1673" ht="14.5" thickBot="1"/>
    <row r="1674" ht="14.5" thickBot="1"/>
    <row r="1675" ht="14.5" thickBot="1"/>
    <row r="1676" ht="14.5" thickBot="1"/>
    <row r="1677" ht="14.5" thickBot="1"/>
    <row r="1678" ht="14.5" thickBot="1"/>
    <row r="1679" ht="14.5" thickBot="1"/>
    <row r="1680" ht="14.5" thickBot="1"/>
    <row r="1681" ht="14.5" thickBot="1"/>
    <row r="1682" ht="14.5" thickBot="1"/>
    <row r="1683" ht="14.5" thickBot="1"/>
    <row r="1684" ht="14.5" thickBot="1"/>
    <row r="1685" ht="14.5" thickBot="1"/>
    <row r="1686" ht="14.5" thickBot="1"/>
    <row r="1687" ht="14.5" thickBot="1"/>
    <row r="1688" ht="14.5" thickBot="1"/>
    <row r="1689" ht="14.5" thickBot="1"/>
    <row r="1690" ht="14.5" thickBot="1"/>
    <row r="1691" ht="14.5" thickBot="1"/>
    <row r="1692" ht="14.5" thickBot="1"/>
    <row r="1693" ht="14.5" thickBot="1"/>
    <row r="1694" ht="14.5" thickBot="1"/>
    <row r="1695" ht="14.5" thickBot="1"/>
    <row r="1696" ht="14.5" thickBot="1"/>
    <row r="1697" ht="14.5" thickBot="1"/>
    <row r="1698" ht="14.5" thickBot="1"/>
    <row r="1699" ht="14.5" thickBot="1"/>
    <row r="1700" ht="14.5" thickBot="1"/>
    <row r="1701" ht="14.5" thickBot="1"/>
    <row r="1702" ht="14.5" thickBot="1"/>
    <row r="1703" ht="14.5" thickBot="1"/>
    <row r="1704" ht="14.5" thickBot="1"/>
    <row r="1705" ht="14.5" thickBot="1"/>
    <row r="1706" ht="14.5" thickBot="1"/>
    <row r="1707" ht="14.5" thickBot="1"/>
    <row r="1708" ht="14.5" thickBot="1"/>
    <row r="1709" ht="14.5" thickBot="1"/>
    <row r="1710" ht="14.5" thickBot="1"/>
    <row r="1711" ht="14.5" thickBot="1"/>
    <row r="1712" ht="14.5" thickBot="1"/>
    <row r="1713" ht="14.5" thickBot="1"/>
    <row r="1714" ht="14.5" thickBot="1"/>
    <row r="1715" ht="14.5" thickBot="1"/>
    <row r="1716" ht="14.5" thickBot="1"/>
    <row r="1717" ht="14.5" thickBot="1"/>
    <row r="1718" ht="14.5" thickBot="1"/>
    <row r="1719" ht="14.5" thickBot="1"/>
    <row r="1720" ht="14.5" thickBot="1"/>
    <row r="1721" ht="14.5" thickBot="1"/>
    <row r="1722" ht="14.5" thickBot="1"/>
    <row r="1723" ht="14.5" thickBot="1"/>
    <row r="1724" ht="14.5" thickBot="1"/>
    <row r="1725" ht="14.5" thickBot="1"/>
    <row r="1726" ht="14.5" thickBot="1"/>
    <row r="1727" ht="14.5" thickBot="1"/>
    <row r="1728" ht="14.5" thickBot="1"/>
    <row r="1729" ht="14.5" thickBot="1"/>
    <row r="1730" ht="14.5" thickBot="1"/>
    <row r="1731" ht="14.5" thickBot="1"/>
    <row r="1732" ht="14.5" thickBot="1"/>
    <row r="1733" ht="14.5" thickBot="1"/>
    <row r="1734" ht="14.5" thickBot="1"/>
    <row r="1735" ht="14.5" thickBot="1"/>
    <row r="1736" ht="14.5" thickBot="1"/>
    <row r="1737" ht="14.5" thickBot="1"/>
    <row r="1738" ht="14.5" thickBot="1"/>
    <row r="1739" ht="14.5" thickBot="1"/>
    <row r="1740" ht="14.5" thickBot="1"/>
    <row r="1741" ht="14.5" thickBot="1"/>
    <row r="1742" ht="14.5" thickBot="1"/>
    <row r="1743" ht="14.5" thickBot="1"/>
    <row r="1744" ht="14.5" thickBot="1"/>
    <row r="1745" ht="14.5" thickBot="1"/>
    <row r="1746" ht="14.5" thickBot="1"/>
    <row r="1747" ht="14.5" thickBot="1"/>
    <row r="1748" ht="14.5" thickBot="1"/>
    <row r="1749" ht="14.5" thickBot="1"/>
    <row r="1750" ht="14.5" thickBot="1"/>
    <row r="1751" ht="14.5" thickBot="1"/>
    <row r="1752" ht="14.5" thickBot="1"/>
    <row r="1753" ht="14.5" thickBot="1"/>
    <row r="1754" ht="14.5" thickBot="1"/>
    <row r="1755" ht="14.5" thickBot="1"/>
    <row r="1756" ht="14.5" thickBot="1"/>
    <row r="1757" ht="14.5" thickBot="1"/>
    <row r="1758" ht="14.5" thickBot="1"/>
    <row r="1759" ht="14.5" thickBot="1"/>
    <row r="1760" ht="14.5" thickBot="1"/>
    <row r="1761" ht="14.5" thickBot="1"/>
    <row r="1762" ht="14.5" thickBot="1"/>
    <row r="1763" ht="14.5" thickBot="1"/>
    <row r="1764" ht="14.5" thickBot="1"/>
    <row r="1765" ht="14.5" thickBot="1"/>
    <row r="1766" ht="14.5" thickBot="1"/>
    <row r="1767" ht="14.5" thickBot="1"/>
    <row r="1768" ht="14.5" thickBot="1"/>
    <row r="1769" ht="14.5" thickBot="1"/>
    <row r="1770" ht="14.5" thickBot="1"/>
    <row r="1771" ht="14.5" thickBot="1"/>
    <row r="1772" ht="14.5" thickBot="1"/>
    <row r="1773" ht="14.5" thickBot="1"/>
    <row r="1774" ht="14.5" thickBot="1"/>
    <row r="1775" ht="14.5" thickBot="1"/>
    <row r="1776" ht="14.5" thickBot="1"/>
    <row r="1777" ht="14.5" thickBot="1"/>
    <row r="1778" ht="14.5" thickBot="1"/>
    <row r="1779" ht="14.5" thickBot="1"/>
    <row r="1780" ht="14.5" thickBot="1"/>
    <row r="1781" ht="14.5" thickBot="1"/>
    <row r="1782" ht="14.5" thickBot="1"/>
    <row r="1783" ht="14.5" thickBot="1"/>
    <row r="1784" ht="14.5" thickBot="1"/>
    <row r="1785" ht="14.5" thickBot="1"/>
    <row r="1786" ht="14.5" thickBot="1"/>
    <row r="1787" ht="14.5" thickBot="1"/>
    <row r="1788" ht="14.5" thickBot="1"/>
    <row r="1789" ht="14.5" thickBot="1"/>
    <row r="1790" ht="14.5" thickBot="1"/>
    <row r="1791" ht="14.5" thickBot="1"/>
    <row r="1792" ht="14.5" thickBot="1"/>
    <row r="1793" ht="14.5" thickBot="1"/>
    <row r="1794" ht="14.5" thickBot="1"/>
    <row r="1795" ht="14.5" thickBot="1"/>
    <row r="1796" ht="14.5" thickBot="1"/>
    <row r="1797" ht="14.5" thickBot="1"/>
    <row r="1798" ht="14.5" thickBot="1"/>
    <row r="1799" ht="14.5" thickBot="1"/>
    <row r="1800" ht="14.5" thickBot="1"/>
    <row r="1801" ht="14.5" thickBot="1"/>
    <row r="1802" ht="14.5" thickBot="1"/>
    <row r="1803" ht="14.5" thickBot="1"/>
    <row r="1804" ht="14.5" thickBot="1"/>
    <row r="1805" ht="14.5" thickBot="1"/>
    <row r="1806" ht="14.5" thickBot="1"/>
    <row r="1807" ht="14.5" thickBot="1"/>
    <row r="1808" ht="14.5" thickBot="1"/>
    <row r="1809" ht="14.5" thickBot="1"/>
    <row r="1810" ht="14.5" thickBot="1"/>
    <row r="1811" ht="14.5" thickBot="1"/>
    <row r="1812" ht="14.5" thickBot="1"/>
    <row r="1813" ht="14.5" thickBot="1"/>
    <row r="1814" ht="14.5" thickBot="1"/>
    <row r="1815" ht="14.5" thickBot="1"/>
    <row r="1816" ht="14.5" thickBot="1"/>
    <row r="1817" ht="14.5" thickBot="1"/>
    <row r="1818" ht="14.5" thickBot="1"/>
    <row r="1819" ht="14.5" thickBot="1"/>
    <row r="1820" ht="14.5" thickBot="1"/>
    <row r="1821" ht="14.5" thickBot="1"/>
    <row r="1822" ht="14.5" thickBot="1"/>
    <row r="1823" ht="14.5" thickBot="1"/>
    <row r="1824" ht="14.5" thickBot="1"/>
    <row r="1825" ht="14.5" thickBot="1"/>
    <row r="1826" ht="14.5" thickBot="1"/>
    <row r="1827" ht="14.5" thickBot="1"/>
    <row r="1828" ht="14.5" thickBot="1"/>
    <row r="1829" ht="14.5" thickBot="1"/>
    <row r="1830" ht="14.5" thickBot="1"/>
    <row r="1831" ht="14.5" thickBot="1"/>
    <row r="1832" ht="14.5" thickBot="1"/>
    <row r="1833" ht="14.5" thickBot="1"/>
    <row r="1834" ht="14.5" thickBot="1"/>
    <row r="1835" ht="14.5" thickBot="1"/>
    <row r="1836" ht="14.5" thickBot="1"/>
    <row r="1837" ht="14.5" thickBot="1"/>
    <row r="1838" ht="14.5" thickBot="1"/>
    <row r="1839" ht="14.5" thickBot="1"/>
    <row r="1840" ht="14.5" thickBot="1"/>
    <row r="1841" ht="14.5" thickBot="1"/>
    <row r="1842" ht="14.5" thickBot="1"/>
    <row r="1843" ht="14.5" thickBot="1"/>
    <row r="1844" ht="14.5" thickBot="1"/>
    <row r="1845" ht="14.5" thickBot="1"/>
    <row r="1846" ht="14.5" thickBot="1"/>
    <row r="1847" ht="14.5" thickBot="1"/>
    <row r="1848" ht="14.5" thickBot="1"/>
    <row r="1849" ht="14.5" thickBot="1"/>
    <row r="1850" ht="14.5" thickBot="1"/>
    <row r="1851" ht="14.5" thickBot="1"/>
    <row r="1852" ht="14.5" thickBot="1"/>
    <row r="1853" ht="14.5" thickBot="1"/>
    <row r="1854" ht="14.5" thickBot="1"/>
    <row r="1855" ht="14.5" thickBot="1"/>
    <row r="1856" ht="14.5" thickBot="1"/>
    <row r="1857" ht="14.5" thickBot="1"/>
    <row r="1858" ht="14.5" thickBot="1"/>
    <row r="1859" ht="14.5" thickBot="1"/>
    <row r="1860" ht="14.5" thickBot="1"/>
    <row r="1861" ht="14.5" thickBot="1"/>
    <row r="1862" ht="14.5" thickBot="1"/>
    <row r="1863" ht="14.5" thickBot="1"/>
    <row r="1864" ht="14.5" thickBot="1"/>
    <row r="1865" ht="14.5" thickBot="1"/>
    <row r="1866" ht="14.5" thickBot="1"/>
    <row r="1867" ht="14.5" thickBot="1"/>
    <row r="1868" ht="14.5" thickBot="1"/>
    <row r="1869" ht="14.5" thickBot="1"/>
    <row r="1870" ht="14.5" thickBot="1"/>
    <row r="1871" ht="14.5" thickBot="1"/>
    <row r="1872" ht="14.5" thickBot="1"/>
    <row r="1873" ht="14.5" thickBot="1"/>
    <row r="1874" ht="14.5" thickBot="1"/>
    <row r="1875" ht="14.5" thickBot="1"/>
    <row r="1876" ht="14.5" thickBot="1"/>
    <row r="1877" ht="14.5" thickBot="1"/>
    <row r="1878" ht="14.5" thickBot="1"/>
    <row r="1879" ht="14.5" thickBot="1"/>
    <row r="1880" ht="14.5" thickBot="1"/>
    <row r="1881" ht="14.5" thickBot="1"/>
    <row r="1882" ht="14.5" thickBot="1"/>
    <row r="1883" ht="14.5" thickBot="1"/>
    <row r="1884" ht="14.5" thickBot="1"/>
    <row r="1885" ht="14.5" thickBot="1"/>
    <row r="1886" ht="14.5" thickBot="1"/>
    <row r="1887" ht="14.5" thickBot="1"/>
    <row r="1888" ht="14.5" thickBot="1"/>
    <row r="1889" ht="14.5" thickBot="1"/>
    <row r="1890" ht="14.5" thickBot="1"/>
    <row r="1891" ht="14.5" thickBot="1"/>
    <row r="1892" ht="14.5" thickBot="1"/>
    <row r="1893" ht="14.5" thickBot="1"/>
    <row r="1894" ht="14.5" thickBot="1"/>
    <row r="1895" ht="14.5" thickBot="1"/>
    <row r="1896" ht="14.5" thickBot="1"/>
    <row r="1897" ht="14.5" thickBot="1"/>
    <row r="1898" ht="14.5" thickBot="1"/>
    <row r="1899" ht="14.5" thickBot="1"/>
    <row r="1900" ht="14.5" thickBot="1"/>
    <row r="1901" ht="14.5" thickBot="1"/>
    <row r="1902" ht="14.5" thickBot="1"/>
    <row r="1903" ht="14.5" thickBot="1"/>
    <row r="1904" ht="14.5" thickBot="1"/>
    <row r="1905" ht="14.5" thickBot="1"/>
    <row r="1906" ht="14.5" thickBot="1"/>
    <row r="1907" ht="14.5" thickBot="1"/>
    <row r="1908" ht="14.5" thickBot="1"/>
    <row r="1909" ht="14.5" thickBot="1"/>
    <row r="1910" ht="14.5" thickBot="1"/>
    <row r="1911" ht="14.5" thickBot="1"/>
    <row r="1912" ht="14.5" thickBot="1"/>
    <row r="1913" ht="14.5" thickBot="1"/>
    <row r="1914" ht="14.5" thickBot="1"/>
    <row r="1915" ht="14.5" thickBot="1"/>
    <row r="1916" ht="14.5" thickBot="1"/>
    <row r="1917" ht="14.5" thickBot="1"/>
    <row r="1918" ht="14.5" thickBot="1"/>
    <row r="1919" ht="14.5" thickBot="1"/>
    <row r="1920" ht="14.5" thickBot="1"/>
    <row r="1921" ht="14.5" thickBot="1"/>
    <row r="1922" ht="14.5" thickBot="1"/>
    <row r="1923" ht="14.5" thickBot="1"/>
    <row r="1924" ht="14.5" thickBot="1"/>
    <row r="1925" ht="14.5" thickBot="1"/>
    <row r="1926" ht="14.5" thickBot="1"/>
    <row r="1927" ht="14.5" thickBot="1"/>
    <row r="1928" ht="14.5" thickBot="1"/>
    <row r="1929" ht="14.5" thickBot="1"/>
    <row r="1930" ht="14.5" thickBot="1"/>
    <row r="1931" ht="14.5" thickBot="1"/>
    <row r="1932" ht="14.5" thickBot="1"/>
    <row r="1933" ht="14.5" thickBot="1"/>
    <row r="1934" ht="14.5" thickBot="1"/>
    <row r="1935" ht="14.5" thickBot="1"/>
    <row r="1936" ht="14.5" thickBot="1"/>
    <row r="1937" ht="14.5" thickBot="1"/>
    <row r="1938" ht="14.5" thickBot="1"/>
    <row r="1939" ht="14.5" thickBot="1"/>
    <row r="1940" ht="14.5" thickBot="1"/>
    <row r="1941" ht="14.5" thickBot="1"/>
    <row r="1942" ht="14.5" thickBot="1"/>
    <row r="1943" ht="14.5" thickBot="1"/>
    <row r="1944" ht="14.5" thickBot="1"/>
    <row r="1945" ht="14.5" thickBot="1"/>
    <row r="1946" ht="14.5" thickBot="1"/>
    <row r="1947" ht="14.5" thickBot="1"/>
    <row r="1948" ht="14.5" thickBot="1"/>
    <row r="1949" ht="14.5" thickBot="1"/>
    <row r="1950" ht="14.5" thickBot="1"/>
    <row r="1951" ht="14.5" thickBot="1"/>
    <row r="1952" ht="14.5" thickBot="1"/>
    <row r="1953" ht="14.5" thickBot="1"/>
    <row r="1954" ht="14.5" thickBot="1"/>
    <row r="1955" ht="14.5" thickBot="1"/>
    <row r="1956" ht="14.5" thickBot="1"/>
    <row r="1957" ht="14.5" thickBot="1"/>
    <row r="1958" ht="14.5" thickBot="1"/>
    <row r="1959" ht="14.5" thickBot="1"/>
    <row r="1960" ht="14.5" thickBot="1"/>
    <row r="1961" ht="14.5" thickBot="1"/>
    <row r="1962" ht="14.5" thickBot="1"/>
    <row r="1963" ht="14.5" thickBot="1"/>
    <row r="1964" ht="14.5" thickBot="1"/>
    <row r="1965" ht="14.5" thickBot="1"/>
    <row r="1966" ht="14.5" thickBot="1"/>
    <row r="1967" ht="14.5" thickBot="1"/>
    <row r="1968" ht="14.5" thickBot="1"/>
    <row r="1969" ht="14.5" thickBot="1"/>
    <row r="1970" ht="14.5" thickBot="1"/>
    <row r="1971" ht="14.5" thickBot="1"/>
    <row r="1972" ht="14.5" thickBot="1"/>
    <row r="1973" ht="14.5" thickBot="1"/>
    <row r="1974" ht="14.5" thickBot="1"/>
    <row r="1975" ht="14.5" thickBot="1"/>
    <row r="1976" ht="14.5" thickBot="1"/>
    <row r="1977" ht="14.5" thickBot="1"/>
    <row r="1978" ht="14.5" thickBot="1"/>
    <row r="1979" ht="14.5" thickBot="1"/>
    <row r="1980" ht="14.5" thickBot="1"/>
    <row r="1981" ht="14.5" thickBot="1"/>
    <row r="1982" ht="14.5" thickBot="1"/>
    <row r="1983" ht="14.5" thickBot="1"/>
    <row r="1984" ht="14.5" thickBot="1"/>
    <row r="1985" ht="14.5" thickBot="1"/>
    <row r="1986" ht="14.5" thickBot="1"/>
    <row r="1987" ht="14.5" thickBot="1"/>
    <row r="1988" ht="14.5" thickBot="1"/>
    <row r="1989" ht="14.5" thickBot="1"/>
    <row r="1990" ht="14.5" thickBot="1"/>
    <row r="1991" ht="14.5" thickBot="1"/>
    <row r="1992" ht="14.5" thickBot="1"/>
    <row r="1993" ht="14.5" thickBot="1"/>
    <row r="1994" ht="14.5" thickBot="1"/>
    <row r="1995" ht="14.5" thickBot="1"/>
    <row r="1996" ht="14.5" thickBot="1"/>
    <row r="1997" ht="14.5" thickBot="1"/>
    <row r="1998" ht="14.5" thickBot="1"/>
    <row r="1999" ht="14.5" thickBot="1"/>
    <row r="2000" ht="14.5" thickBot="1"/>
    <row r="2001" ht="14.5" thickBot="1"/>
    <row r="2002" ht="14.5" thickBot="1"/>
    <row r="2003" ht="14.5" thickBot="1"/>
    <row r="2004" ht="14.5" thickBot="1"/>
    <row r="2005" ht="14.5" thickBot="1"/>
    <row r="2006" ht="14.5" thickBot="1"/>
    <row r="2007" ht="14.5" thickBot="1"/>
    <row r="2008" ht="14.5" thickBot="1"/>
    <row r="2009" ht="14.5" thickBot="1"/>
    <row r="2010" ht="14.5" thickBot="1"/>
    <row r="2011" ht="14.5" thickBot="1"/>
    <row r="2012" ht="14.5" thickBot="1"/>
    <row r="2013" ht="14.5" thickBot="1"/>
    <row r="2014" ht="14.5" thickBot="1"/>
    <row r="2015" ht="14.5" thickBot="1"/>
    <row r="2016" ht="14.5" thickBot="1"/>
    <row r="2017" ht="14.5" thickBot="1"/>
    <row r="2018" ht="14.5" thickBot="1"/>
    <row r="2019" ht="14.5" thickBot="1"/>
    <row r="2020" ht="14.5" thickBot="1"/>
    <row r="2021" ht="14.5" thickBot="1"/>
    <row r="2022" ht="14.5" thickBot="1"/>
    <row r="2023" ht="14.5" thickBot="1"/>
    <row r="2024" ht="14.5" thickBot="1"/>
    <row r="2025" ht="14.5" thickBot="1"/>
    <row r="2026" ht="14.5" thickBot="1"/>
    <row r="2027" ht="14.5" thickBot="1"/>
    <row r="2028" ht="14.5" thickBot="1"/>
    <row r="2029" ht="14.5" thickBot="1"/>
    <row r="2030" ht="14.5" thickBot="1"/>
    <row r="2031" ht="14.5" thickBot="1"/>
    <row r="2032" ht="14.5" thickBot="1"/>
    <row r="2033" ht="14.5" thickBot="1"/>
    <row r="2034" ht="14.5" thickBot="1"/>
    <row r="2035" ht="14.5" thickBot="1"/>
    <row r="2036" ht="14.5" thickBot="1"/>
    <row r="2037" ht="14.5" thickBot="1"/>
    <row r="2038" ht="14.5" thickBot="1"/>
    <row r="2039" ht="14.5" thickBot="1"/>
    <row r="2040" ht="14.5" thickBot="1"/>
    <row r="2041" ht="14.5" thickBot="1"/>
    <row r="2042" ht="14.5" thickBot="1"/>
    <row r="2043" ht="14.5" thickBot="1"/>
    <row r="2044" ht="14.5" thickBot="1"/>
    <row r="2045" ht="14.5" thickBot="1"/>
    <row r="2046" ht="14.5" thickBot="1"/>
    <row r="2047" ht="14.5" thickBot="1"/>
    <row r="2048" ht="14.5" thickBot="1"/>
    <row r="2049" ht="14.5" thickBot="1"/>
    <row r="2050" ht="14.5" thickBot="1"/>
    <row r="2051" ht="14.5" thickBot="1"/>
    <row r="2052" ht="14.5" thickBot="1"/>
    <row r="2053" ht="14.5" thickBot="1"/>
    <row r="2054" ht="14.5" thickBot="1"/>
    <row r="2055" ht="14.5" thickBot="1"/>
    <row r="2056" ht="14.5" thickBot="1"/>
    <row r="2057" ht="14.5" thickBot="1"/>
    <row r="2058" ht="14.5" thickBot="1"/>
    <row r="2059" ht="14.5" thickBot="1"/>
    <row r="2060" ht="14.5" thickBot="1"/>
    <row r="2061" ht="14.5" thickBot="1"/>
    <row r="2062" ht="14.5" thickBot="1"/>
    <row r="2063" ht="14.5" thickBot="1"/>
    <row r="2064" ht="14.5" thickBot="1"/>
    <row r="2065" ht="14.5" thickBot="1"/>
    <row r="2066" ht="14.5" thickBot="1"/>
    <row r="2067" ht="14.5" thickBot="1"/>
    <row r="2068" ht="14.5" thickBot="1"/>
    <row r="2069" ht="14.5" thickBot="1"/>
    <row r="2070" ht="14.5" thickBot="1"/>
    <row r="2071" ht="14.5" thickBot="1"/>
    <row r="2072" ht="14.5" thickBot="1"/>
    <row r="2073" ht="14.5" thickBot="1"/>
    <row r="2074" ht="14.5" thickBot="1"/>
    <row r="2075" ht="14.5" thickBot="1"/>
    <row r="2076" ht="14.5" thickBot="1"/>
    <row r="2077" ht="14.5" thickBot="1"/>
    <row r="2078" ht="14.5" thickBot="1"/>
    <row r="2079" ht="14.5" thickBot="1"/>
    <row r="2080" ht="14.5" thickBot="1"/>
    <row r="2081" ht="14.5" thickBot="1"/>
    <row r="2082" ht="14.5" thickBot="1"/>
    <row r="2083" ht="14.5" thickBot="1"/>
    <row r="2084" ht="14.5" thickBot="1"/>
    <row r="2085" ht="14.5" thickBot="1"/>
    <row r="2086" ht="14.5" thickBot="1"/>
    <row r="2087" ht="14.5" thickBot="1"/>
    <row r="2088" ht="14.5" thickBot="1"/>
    <row r="2089" ht="14.5" thickBot="1"/>
    <row r="2090" ht="14.5" thickBot="1"/>
    <row r="2091" ht="14.5" thickBot="1"/>
    <row r="2092" ht="14.5" thickBot="1"/>
    <row r="2093" ht="14.5" thickBot="1"/>
    <row r="2094" ht="14.5" thickBot="1"/>
    <row r="2095" ht="14.5" thickBot="1"/>
    <row r="2096" ht="14.5" thickBot="1"/>
    <row r="2097" ht="14.5" thickBot="1"/>
    <row r="2098" ht="14.5" thickBot="1"/>
    <row r="2099" ht="14.5" thickBot="1"/>
    <row r="2100" ht="14.5" thickBot="1"/>
    <row r="2101" ht="14.5" thickBot="1"/>
    <row r="2102" ht="14.5" thickBot="1"/>
    <row r="2103" ht="14.5" thickBot="1"/>
    <row r="2104" ht="14.5" thickBot="1"/>
    <row r="2105" ht="14.5" thickBot="1"/>
    <row r="2106" ht="14.5" thickBot="1"/>
    <row r="2107" ht="14.5" thickBot="1"/>
    <row r="2108" ht="14.5" thickBot="1"/>
    <row r="2109" ht="14.5" thickBot="1"/>
    <row r="2110" ht="14.5" thickBot="1"/>
    <row r="2111" ht="14.5" thickBot="1"/>
    <row r="2112" ht="14.5" thickBot="1"/>
    <row r="2113" ht="14.5" thickBot="1"/>
    <row r="2114" ht="14.5" thickBot="1"/>
    <row r="2115" ht="14.5" thickBot="1"/>
    <row r="2116" ht="14.5" thickBot="1"/>
    <row r="2117" ht="14.5" thickBot="1"/>
    <row r="2118" ht="14.5" thickBot="1"/>
    <row r="2119" ht="14.5" thickBot="1"/>
    <row r="2120" ht="14.5" thickBot="1"/>
    <row r="2121" ht="14.5" thickBot="1"/>
    <row r="2122" ht="14.5" thickBot="1"/>
    <row r="2123" ht="14.5" thickBot="1"/>
    <row r="2124" ht="14.5" thickBot="1"/>
    <row r="2125" ht="14.5" thickBot="1"/>
    <row r="2126" ht="14.5" thickBot="1"/>
    <row r="2127" ht="14.5" thickBot="1"/>
    <row r="2128" ht="14.5" thickBot="1"/>
    <row r="2129" ht="14.5" thickBot="1"/>
    <row r="2130" ht="14.5" thickBot="1"/>
    <row r="2131" ht="14.5" thickBot="1"/>
    <row r="2132" ht="14.5" thickBot="1"/>
    <row r="2133" ht="14.5" thickBot="1"/>
    <row r="2134" ht="14.5" thickBot="1"/>
    <row r="2135" ht="14.5" thickBot="1"/>
    <row r="2136" ht="14.5" thickBot="1"/>
    <row r="2137" ht="14.5" thickBot="1"/>
    <row r="2138" ht="14.5" thickBot="1"/>
    <row r="2139" ht="14.5" thickBot="1"/>
    <row r="2140" ht="14.5" thickBot="1"/>
    <row r="2141" ht="14.5" thickBot="1"/>
    <row r="2142" ht="14.5" thickBot="1"/>
    <row r="2143" ht="14.5" thickBot="1"/>
    <row r="2144" ht="14.5" thickBot="1"/>
    <row r="2145" ht="14.5" thickBot="1"/>
    <row r="2146" ht="14.5" thickBot="1"/>
    <row r="2147" ht="14.5" thickBot="1"/>
    <row r="2148" ht="14.5" thickBot="1"/>
    <row r="2149" ht="14.5" thickBot="1"/>
    <row r="2150" ht="14.5" thickBot="1"/>
    <row r="2151" ht="14.5" thickBot="1"/>
    <row r="2152" ht="14.5" thickBot="1"/>
    <row r="2153" ht="14.5" thickBot="1"/>
    <row r="2154" ht="14.5" thickBot="1"/>
    <row r="2155" ht="14.5" thickBot="1"/>
    <row r="2156" ht="14.5" thickBot="1"/>
    <row r="2157" ht="14.5" thickBot="1"/>
    <row r="2158" ht="14.5" thickBot="1"/>
    <row r="2159" ht="14.5" thickBot="1"/>
    <row r="2160" ht="14.5" thickBot="1"/>
    <row r="2161" ht="14.5" thickBot="1"/>
    <row r="2162" ht="14.5" thickBot="1"/>
    <row r="2163" ht="14.5" thickBot="1"/>
    <row r="2164" ht="14.5" thickBot="1"/>
    <row r="2165" ht="14.5" thickBot="1"/>
    <row r="2166" ht="14.5" thickBot="1"/>
    <row r="2167" ht="14.5" thickBot="1"/>
    <row r="2168" ht="14.5" thickBot="1"/>
    <row r="2169" ht="14.5" thickBot="1"/>
    <row r="2170" ht="14.5" thickBot="1"/>
    <row r="2171" ht="14.5" thickBot="1"/>
    <row r="2172" ht="14.5" thickBot="1"/>
    <row r="2173" ht="14.5" thickBot="1"/>
    <row r="2174" ht="14.5" thickBot="1"/>
    <row r="2175" ht="14.5" thickBot="1"/>
    <row r="2176" ht="14.5" thickBot="1"/>
    <row r="2177" ht="14.5" thickBot="1"/>
    <row r="2178" ht="14.5" thickBot="1"/>
    <row r="2179" ht="14.5" thickBot="1"/>
    <row r="2180" ht="14.5" thickBot="1"/>
    <row r="2181" ht="14.5" thickBot="1"/>
    <row r="2182" ht="14.5" thickBot="1"/>
    <row r="2183" ht="14.5" thickBot="1"/>
    <row r="2184" ht="14.5" thickBot="1"/>
    <row r="2185" ht="14.5" thickBot="1"/>
    <row r="2186" ht="14.5" thickBot="1"/>
    <row r="2187" ht="14.5" thickBot="1"/>
    <row r="2188" ht="14.5" thickBot="1"/>
    <row r="2189" ht="14.5" thickBot="1"/>
    <row r="2190" ht="14.5" thickBot="1"/>
    <row r="2191" ht="14.5" thickBot="1"/>
    <row r="2192" ht="14.5" thickBot="1"/>
    <row r="2193" ht="14.5" thickBot="1"/>
    <row r="2194" ht="14.5" thickBot="1"/>
    <row r="2195" ht="14.5" thickBot="1"/>
    <row r="2196" ht="14.5" thickBot="1"/>
    <row r="2197" ht="14.5" thickBot="1"/>
    <row r="2198" ht="14.5" thickBot="1"/>
    <row r="2199" ht="14.5" thickBot="1"/>
    <row r="2200" ht="14.5" thickBot="1"/>
    <row r="2201" ht="14.5" thickBot="1"/>
    <row r="2202" ht="14.5" thickBot="1"/>
    <row r="2203" ht="14.5" thickBot="1"/>
    <row r="2204" ht="14.5" thickBot="1"/>
    <row r="2205" ht="14.5" thickBot="1"/>
    <row r="2206" ht="14.5" thickBot="1"/>
    <row r="2207" ht="14.5" thickBot="1"/>
    <row r="2208" ht="14.5" thickBot="1"/>
    <row r="2209" ht="14.5" thickBot="1"/>
    <row r="2210" ht="14.5" thickBot="1"/>
    <row r="2211" ht="14.5" thickBot="1"/>
    <row r="2212" ht="14.5" thickBot="1"/>
    <row r="2213" ht="14.5" thickBot="1"/>
    <row r="2214" ht="14.5" thickBot="1"/>
    <row r="2215" ht="14.5" thickBot="1"/>
    <row r="2216" ht="14.5" thickBot="1"/>
    <row r="2217" ht="14.5" thickBot="1"/>
    <row r="2218" ht="14.5" thickBot="1"/>
    <row r="2219" ht="14.5" thickBot="1"/>
    <row r="2220" ht="14.5" thickBot="1"/>
    <row r="2221" ht="14.5" thickBot="1"/>
    <row r="2222" ht="14.5" thickBot="1"/>
    <row r="2223" ht="14.5" thickBot="1"/>
    <row r="2224" ht="14.5" thickBot="1"/>
    <row r="2225" ht="14.5" thickBot="1"/>
    <row r="2226" ht="14.5" thickBot="1"/>
    <row r="2227" ht="14.5" thickBot="1"/>
    <row r="2228" ht="14.5" thickBot="1"/>
    <row r="2229" ht="14.5" thickBot="1"/>
    <row r="2230" ht="14.5" thickBot="1"/>
    <row r="2231" ht="14.5" thickBot="1"/>
    <row r="2232" ht="14.5" thickBot="1"/>
    <row r="2233" ht="14.5" thickBot="1"/>
    <row r="2234" ht="14.5" thickBot="1"/>
    <row r="2235" ht="14.5" thickBot="1"/>
    <row r="2236" ht="14.5" thickBot="1"/>
    <row r="2237" ht="14.5" thickBot="1"/>
    <row r="2238" ht="14.5" thickBot="1"/>
    <row r="2239" ht="14.5" thickBot="1"/>
    <row r="2240" ht="14.5" thickBot="1"/>
    <row r="2241" ht="14.5" thickBot="1"/>
    <row r="2242" ht="14.5" thickBot="1"/>
    <row r="2243" ht="14.5" thickBot="1"/>
    <row r="2244" ht="14.5" thickBot="1"/>
    <row r="2245" ht="14.5" thickBot="1"/>
    <row r="2246" ht="14.5" thickBot="1"/>
    <row r="2247" ht="14.5" thickBot="1"/>
    <row r="2248" ht="14.5" thickBot="1"/>
    <row r="2249" ht="14.5" thickBot="1"/>
    <row r="2250" ht="14.5" thickBot="1"/>
    <row r="2251" ht="14.5" thickBot="1"/>
    <row r="2252" ht="14.5" thickBot="1"/>
    <row r="2253" ht="14.5" thickBot="1"/>
    <row r="2254" ht="14.5" thickBot="1"/>
    <row r="2255" ht="14.5" thickBot="1"/>
    <row r="2256" ht="14.5" thickBot="1"/>
    <row r="2257" ht="14.5" thickBot="1"/>
    <row r="2258" ht="14.5" thickBot="1"/>
    <row r="2259" ht="14.5" thickBot="1"/>
    <row r="2260" ht="14.5" thickBot="1"/>
    <row r="2261" ht="14.5" thickBot="1"/>
    <row r="2262" ht="14.5" thickBot="1"/>
    <row r="2263" ht="14.5" thickBot="1"/>
    <row r="2264" ht="14.5" thickBot="1"/>
    <row r="2265" ht="14.5" thickBot="1"/>
    <row r="2266" ht="14.5" thickBot="1"/>
    <row r="2267" ht="14.5" thickBot="1"/>
    <row r="2268" ht="14.5" thickBot="1"/>
    <row r="2269" ht="14.5" thickBot="1"/>
    <row r="2270" ht="14.5" thickBot="1"/>
    <row r="2271" ht="14.5" thickBot="1"/>
    <row r="2272" ht="14.5" thickBot="1"/>
    <row r="2273" ht="14.5" thickBot="1"/>
    <row r="2274" ht="14.5" thickBot="1"/>
    <row r="2275" ht="14.5" thickBot="1"/>
    <row r="2276" ht="14.5" thickBot="1"/>
    <row r="2277" ht="14.5" thickBot="1"/>
    <row r="2278" ht="14.5" thickBot="1"/>
    <row r="2279" ht="14.5" thickBot="1"/>
    <row r="2280" ht="14.5" thickBot="1"/>
    <row r="2281" ht="14.5" thickBot="1"/>
    <row r="2282" ht="14.5" thickBot="1"/>
    <row r="2283" ht="14.5" thickBot="1"/>
    <row r="2284" ht="14.5" thickBot="1"/>
    <row r="2285" ht="14.5" thickBot="1"/>
    <row r="2286" ht="14.5" thickBot="1"/>
    <row r="2287" ht="14.5" thickBot="1"/>
    <row r="2288" ht="14.5" thickBot="1"/>
    <row r="2289" ht="14.5" thickBot="1"/>
    <row r="2290" ht="14.5" thickBot="1"/>
    <row r="2291" ht="14.5" thickBot="1"/>
    <row r="2292" ht="14.5" thickBot="1"/>
    <row r="2293" ht="14.5" thickBot="1"/>
    <row r="2294" ht="14.5" thickBot="1"/>
    <row r="2295" ht="14.5" thickBot="1"/>
    <row r="2296" ht="14.5" thickBot="1"/>
    <row r="2297" ht="14.5" thickBot="1"/>
    <row r="2298" ht="14.5" thickBot="1"/>
    <row r="2299" ht="14.5" thickBot="1"/>
    <row r="2300" ht="14.5" thickBot="1"/>
    <row r="2301" ht="14.5" thickBot="1"/>
    <row r="2302" ht="14.5" thickBot="1"/>
    <row r="2303" ht="14.5" thickBot="1"/>
    <row r="2304" ht="14.5" thickBot="1"/>
    <row r="2305" ht="14.5" thickBot="1"/>
    <row r="2306" ht="14.5" thickBot="1"/>
    <row r="2307" ht="14.5" thickBot="1"/>
    <row r="2308" ht="14.5" thickBot="1"/>
    <row r="2309" ht="14.5" thickBot="1"/>
    <row r="2310" ht="14.5" thickBot="1"/>
    <row r="2311" ht="14.5" thickBot="1"/>
    <row r="2312" ht="14.5" thickBot="1"/>
    <row r="2313" ht="14.5" thickBot="1"/>
    <row r="2314" ht="14.5" thickBot="1"/>
    <row r="2315" ht="14.5" thickBot="1"/>
    <row r="2316" ht="14.5" thickBot="1"/>
    <row r="2317" ht="14.5" thickBot="1"/>
    <row r="2318" ht="14.5" thickBot="1"/>
    <row r="2319" ht="14.5" thickBot="1"/>
    <row r="2320" ht="14.5" thickBot="1"/>
    <row r="2321" ht="14.5" thickBot="1"/>
    <row r="2322" ht="14.5" thickBot="1"/>
    <row r="2323" ht="14.5" thickBot="1"/>
    <row r="2324" ht="14.5" thickBot="1"/>
    <row r="2325" ht="14.5" thickBot="1"/>
    <row r="2326" ht="14.5" thickBot="1"/>
    <row r="2327" ht="14.5" thickBot="1"/>
    <row r="2328" ht="14.5" thickBot="1"/>
    <row r="2329" ht="14.5" thickBot="1"/>
    <row r="2330" ht="14.5" thickBot="1"/>
    <row r="2331" ht="14.5" thickBot="1"/>
    <row r="2332" ht="14.5" thickBot="1"/>
    <row r="2333" ht="14.5" thickBot="1"/>
    <row r="2334" ht="14.5" thickBot="1"/>
    <row r="2335" ht="14.5" thickBot="1"/>
    <row r="2336" ht="14.5" thickBot="1"/>
    <row r="2337" ht="14.5" thickBot="1"/>
    <row r="2338" ht="14.5" thickBot="1"/>
    <row r="2339" ht="14.5" thickBot="1"/>
    <row r="2340" ht="14.5" thickBot="1"/>
    <row r="2341" ht="14.5" thickBot="1"/>
    <row r="2342" ht="14.5" thickBot="1"/>
    <row r="2343" ht="14.5" thickBot="1"/>
    <row r="2344" ht="14.5" thickBot="1"/>
    <row r="2345" ht="14.5" thickBot="1"/>
    <row r="2346" ht="14.5" thickBot="1"/>
    <row r="2347" ht="14.5" thickBot="1"/>
    <row r="2348" ht="14.5" thickBot="1"/>
    <row r="2349" ht="14.5" thickBot="1"/>
    <row r="2350" ht="14.5" thickBot="1"/>
    <row r="2351" ht="14.5" thickBot="1"/>
    <row r="2352" ht="14.5" thickBot="1"/>
    <row r="2353" ht="14.5" thickBot="1"/>
    <row r="2354" ht="14.5" thickBot="1"/>
    <row r="2355" ht="14.5" thickBot="1"/>
    <row r="2356" ht="14.5" thickBot="1"/>
    <row r="2357" ht="14.5" thickBot="1"/>
    <row r="2358" ht="14.5" thickBot="1"/>
    <row r="2359" ht="14.5" thickBot="1"/>
    <row r="2360" ht="14.5" thickBot="1"/>
    <row r="2361" ht="14.5" thickBot="1"/>
    <row r="2362" ht="14.5" thickBot="1"/>
    <row r="2363" ht="14.5" thickBot="1"/>
    <row r="2364" ht="14.5" thickBot="1"/>
    <row r="2365" ht="14.5" thickBot="1"/>
    <row r="2366" ht="14.5" thickBot="1"/>
    <row r="2367" ht="14.5" thickBot="1"/>
    <row r="2368" ht="14.5" thickBot="1"/>
    <row r="2369" ht="14.5" thickBot="1"/>
    <row r="2370" ht="14.5" thickBot="1"/>
    <row r="2371" ht="14.5" thickBot="1"/>
    <row r="2372" ht="14.5" thickBot="1"/>
    <row r="2373" ht="14.5" thickBot="1"/>
    <row r="2374" ht="14.5" thickBot="1"/>
    <row r="2375" ht="14.5" thickBot="1"/>
    <row r="2376" ht="14.5" thickBot="1"/>
    <row r="2377" ht="14.5" thickBot="1"/>
    <row r="2378" ht="14.5" thickBot="1"/>
    <row r="2379" ht="14.5" thickBot="1"/>
    <row r="2380" ht="14.5" thickBot="1"/>
    <row r="2381" ht="14.5" thickBot="1"/>
    <row r="2382" ht="14.5" thickBot="1"/>
    <row r="2383" ht="14.5" thickBot="1"/>
    <row r="2384" ht="14.5" thickBot="1"/>
    <row r="2385" ht="14.5" thickBot="1"/>
    <row r="2386" ht="14.5" thickBot="1"/>
    <row r="2387" ht="14.5" thickBot="1"/>
    <row r="2388" ht="14.5" thickBot="1"/>
    <row r="2389" ht="14.5" thickBot="1"/>
    <row r="2390" ht="14.5" thickBot="1"/>
    <row r="2391" ht="14.5" thickBot="1"/>
    <row r="2392" ht="14.5" thickBot="1"/>
    <row r="2393" ht="14.5" thickBot="1"/>
    <row r="2394" ht="14.5" thickBot="1"/>
    <row r="2395" ht="14.5" thickBot="1"/>
    <row r="2396" ht="14.5" thickBot="1"/>
    <row r="2397" ht="14.5" thickBot="1"/>
    <row r="2398" ht="14.5" thickBot="1"/>
    <row r="2399" ht="14.5" thickBot="1"/>
    <row r="2400" ht="14.5" thickBot="1"/>
    <row r="2401" ht="14.5" thickBot="1"/>
    <row r="2402" ht="14.5" thickBot="1"/>
    <row r="2403" ht="14.5" thickBot="1"/>
    <row r="2404" ht="14.5" thickBot="1"/>
    <row r="2405" ht="14.5" thickBot="1"/>
    <row r="2406" ht="14.5" thickBot="1"/>
    <row r="2407" ht="14.5" thickBot="1"/>
    <row r="2408" ht="14.5" thickBot="1"/>
    <row r="2409" ht="14.5" thickBot="1"/>
    <row r="2410" ht="14.5" thickBot="1"/>
    <row r="2411" ht="14.5" thickBot="1"/>
    <row r="2412" ht="14.5" thickBot="1"/>
    <row r="2413" ht="14.5" thickBot="1"/>
    <row r="2414" ht="14.5" thickBot="1"/>
    <row r="2415" ht="14.5" thickBot="1"/>
    <row r="2416" ht="14.5" thickBot="1"/>
    <row r="2417" ht="14.5" thickBot="1"/>
    <row r="2418" ht="14.5" thickBot="1"/>
    <row r="2419" ht="14.5" thickBot="1"/>
    <row r="2420" ht="14.5" thickBot="1"/>
    <row r="2421" ht="14.5" thickBot="1"/>
    <row r="2422" ht="14.5" thickBot="1"/>
    <row r="2423" ht="14.5" thickBot="1"/>
    <row r="2424" ht="14.5" thickBot="1"/>
    <row r="2425" ht="14.5" thickBot="1"/>
    <row r="2426" ht="14.5" thickBot="1"/>
    <row r="2427" ht="14.5" thickBot="1"/>
    <row r="2428" ht="14.5" thickBot="1"/>
    <row r="2429" ht="14.5" thickBot="1"/>
    <row r="2430" ht="14.5" thickBot="1"/>
    <row r="2431" ht="14.5" thickBot="1"/>
    <row r="2432" ht="14.5" thickBot="1"/>
    <row r="2433" ht="14.5" thickBot="1"/>
    <row r="2434" ht="14.5" thickBot="1"/>
    <row r="2435" ht="14.5" thickBot="1"/>
    <row r="2436" ht="14.5" thickBot="1"/>
    <row r="2437" ht="14.5" thickBot="1"/>
    <row r="2438" ht="14.5" thickBot="1"/>
    <row r="2439" ht="14.5" thickBot="1"/>
    <row r="2440" ht="14.5" thickBot="1"/>
    <row r="2441" ht="14.5" thickBot="1"/>
    <row r="2442" ht="14.5" thickBot="1"/>
    <row r="2443" ht="14.5" thickBot="1"/>
    <row r="2444" ht="14.5" thickBot="1"/>
    <row r="2445" ht="14.5" thickBot="1"/>
    <row r="2446" ht="14.5" thickBot="1"/>
    <row r="2447" ht="14.5" thickBot="1"/>
    <row r="2448" ht="14.5" thickBot="1"/>
    <row r="2449" ht="14.5" thickBot="1"/>
    <row r="2450" ht="14.5" thickBot="1"/>
    <row r="2451" ht="14.5" thickBot="1"/>
    <row r="2452" ht="14.5" thickBot="1"/>
    <row r="2453" ht="14.5" thickBot="1"/>
    <row r="2454" ht="14.5" thickBot="1"/>
    <row r="2455" ht="14.5" thickBot="1"/>
    <row r="2456" ht="14.5" thickBot="1"/>
    <row r="2457" ht="14.5" thickBot="1"/>
    <row r="2458" ht="14.5" thickBot="1"/>
    <row r="2459" ht="14.5" thickBot="1"/>
    <row r="2460" ht="14.5" thickBot="1"/>
    <row r="2461" ht="14.5" thickBot="1"/>
    <row r="2462" ht="14.5" thickBot="1"/>
    <row r="2463" ht="14.5" thickBot="1"/>
    <row r="2464" ht="14.5" thickBot="1"/>
    <row r="2465" ht="14.5" thickBot="1"/>
    <row r="2466" ht="14.5" thickBot="1"/>
    <row r="2467" ht="14.5" thickBot="1"/>
    <row r="2468" ht="14.5" thickBot="1"/>
    <row r="2469" ht="14.5" thickBot="1"/>
    <row r="2470" ht="14.5" thickBot="1"/>
    <row r="2471" ht="14.5" thickBot="1"/>
    <row r="2472" ht="14.5" thickBot="1"/>
    <row r="2473" ht="14.5" thickBot="1"/>
    <row r="2474" ht="14.5" thickBot="1"/>
    <row r="2475" ht="14.5" thickBot="1"/>
    <row r="2476" ht="14.5" thickBot="1"/>
    <row r="2477" ht="14.5" thickBot="1"/>
    <row r="2478" ht="14.5" thickBot="1"/>
    <row r="2479" ht="14.5" thickBot="1"/>
    <row r="2480" ht="14.5" thickBot="1"/>
    <row r="2481" ht="14.5" thickBot="1"/>
    <row r="2482" ht="14.5" thickBot="1"/>
    <row r="2483" ht="14.5" thickBot="1"/>
    <row r="2484" ht="14.5" thickBot="1"/>
    <row r="2485" ht="14.5" thickBot="1"/>
    <row r="2486" ht="14.5" thickBot="1"/>
    <row r="2487" ht="14.5" thickBot="1"/>
    <row r="2488" ht="14.5" thickBot="1"/>
    <row r="2489" ht="14.5" thickBot="1"/>
    <row r="2490" ht="14.5" thickBot="1"/>
    <row r="2491" ht="14.5" thickBot="1"/>
    <row r="2492" ht="14.5" thickBot="1"/>
    <row r="2493" ht="14.5" thickBot="1"/>
    <row r="2494" ht="14.5" thickBot="1"/>
    <row r="2495" ht="14.5" thickBot="1"/>
    <row r="2496" ht="14.5" thickBot="1"/>
    <row r="2497" ht="14.5" thickBot="1"/>
    <row r="2498" ht="14.5" thickBot="1"/>
    <row r="2499" ht="14.5" thickBot="1"/>
    <row r="2500" ht="14.5" thickBot="1"/>
    <row r="2501" ht="14.5" thickBot="1"/>
    <row r="2502" ht="14.5" thickBot="1"/>
    <row r="2503" ht="14.5" thickBot="1"/>
    <row r="2504" ht="14.5" thickBot="1"/>
    <row r="2505" ht="14.5" thickBot="1"/>
    <row r="2506" ht="14.5" thickBot="1"/>
    <row r="2507" ht="14.5" thickBot="1"/>
    <row r="2508" ht="14.5" thickBot="1"/>
    <row r="2509" ht="14.5" thickBot="1"/>
    <row r="2510" ht="14.5" thickBot="1"/>
    <row r="2511" ht="14.5" thickBot="1"/>
    <row r="2512" ht="14.5" thickBot="1"/>
    <row r="2513" ht="14.5" thickBot="1"/>
    <row r="2514" ht="14.5" thickBot="1"/>
    <row r="2515" ht="14.5" thickBot="1"/>
    <row r="2516" ht="14.5" thickBot="1"/>
    <row r="2517" ht="14.5" thickBot="1"/>
    <row r="2518" ht="14.5" thickBot="1"/>
    <row r="2519" ht="14.5" thickBot="1"/>
    <row r="2520" ht="14.5" thickBot="1"/>
    <row r="2521" ht="14.5" thickBot="1"/>
    <row r="2522" ht="14.5" thickBot="1"/>
    <row r="2523" ht="14.5" thickBot="1"/>
    <row r="2524" ht="14.5" thickBot="1"/>
    <row r="2525" ht="14.5" thickBot="1"/>
    <row r="2526" ht="14.5" thickBot="1"/>
    <row r="2527" ht="14.5" thickBot="1"/>
    <row r="2528" ht="14.5" thickBot="1"/>
    <row r="2529" ht="14.5" thickBot="1"/>
    <row r="2530" ht="14.5" thickBot="1"/>
    <row r="2531" ht="14.5" thickBot="1"/>
    <row r="2532" ht="14.5" thickBot="1"/>
    <row r="2533" ht="14.5" thickBot="1"/>
    <row r="2534" ht="14.5" thickBot="1"/>
    <row r="2535" ht="14.5" thickBot="1"/>
    <row r="2536" ht="14.5" thickBot="1"/>
    <row r="2537" ht="14.5" thickBot="1"/>
    <row r="2538" ht="14.5" thickBot="1"/>
    <row r="2539" ht="14.5" thickBot="1"/>
    <row r="2540" ht="14.5" thickBot="1"/>
    <row r="2541" ht="14.5" thickBot="1"/>
    <row r="2542" ht="14.5" thickBot="1"/>
    <row r="2543" ht="14.5" thickBot="1"/>
    <row r="2544" ht="14.5" thickBot="1"/>
    <row r="2545" ht="14.5" thickBot="1"/>
    <row r="2546" ht="14.5" thickBot="1"/>
    <row r="2547" ht="14.5" thickBot="1"/>
    <row r="2548" ht="14.5" thickBot="1"/>
    <row r="2549" ht="14.5" thickBot="1"/>
    <row r="2550" ht="14.5" thickBot="1"/>
    <row r="2551" ht="14.5" thickBot="1"/>
    <row r="2552" ht="14.5" thickBot="1"/>
    <row r="2553" ht="14.5" thickBot="1"/>
    <row r="2554" ht="14.5" thickBot="1"/>
    <row r="2555" ht="14.5" thickBot="1"/>
    <row r="2556" ht="14.5" thickBot="1"/>
    <row r="2557" ht="14.5" thickBot="1"/>
    <row r="2558" ht="14.5" thickBot="1"/>
    <row r="2559" ht="14.5" thickBot="1"/>
    <row r="2560" ht="14.5" thickBot="1"/>
    <row r="2561" ht="14.5" thickBot="1"/>
    <row r="2562" ht="14.5" thickBot="1"/>
    <row r="2563" ht="14.5" thickBot="1"/>
    <row r="2564" ht="14.5" thickBot="1"/>
    <row r="2565" ht="14.5" thickBot="1"/>
    <row r="2566" ht="14.5" thickBot="1"/>
    <row r="2567" ht="14.5" thickBot="1"/>
    <row r="2568" ht="14.5" thickBot="1"/>
    <row r="2569" ht="14.5" thickBot="1"/>
    <row r="2570" ht="14.5" thickBot="1"/>
    <row r="2571" ht="14.5" thickBot="1"/>
    <row r="2572" ht="14.5" thickBot="1"/>
    <row r="2573" ht="14.5" thickBot="1"/>
    <row r="2574" ht="14.5" thickBot="1"/>
    <row r="2575" ht="14.5" thickBot="1"/>
    <row r="2576" ht="14.5" thickBot="1"/>
    <row r="2577" ht="14.5" thickBot="1"/>
    <row r="2578" ht="14.5" thickBot="1"/>
    <row r="2579" ht="14.5" thickBot="1"/>
    <row r="2580" ht="14.5" thickBot="1"/>
    <row r="2581" ht="14.5" thickBot="1"/>
    <row r="2582" ht="14.5" thickBot="1"/>
    <row r="2583" ht="14.5" thickBot="1"/>
    <row r="2584" ht="14.5" thickBot="1"/>
    <row r="2585" ht="14.5" thickBot="1"/>
    <row r="2586" ht="14.5" thickBot="1"/>
    <row r="2587" ht="14.5" thickBot="1"/>
    <row r="2588" ht="14.5" thickBot="1"/>
    <row r="2589" ht="14.5" thickBot="1"/>
    <row r="2590" ht="14.5" thickBot="1"/>
    <row r="2591" ht="14.5" thickBot="1"/>
    <row r="2592" ht="14.5" thickBot="1"/>
    <row r="2593" ht="14.5" thickBot="1"/>
    <row r="2594" ht="14.5" thickBot="1"/>
    <row r="2595" ht="14.5" thickBot="1"/>
    <row r="2596" ht="14.5" thickBot="1"/>
    <row r="2597" ht="14.5" thickBot="1"/>
    <row r="2598" ht="14.5" thickBot="1"/>
    <row r="2599" ht="14.5" thickBot="1"/>
    <row r="2600" ht="14.5" thickBot="1"/>
    <row r="2601" ht="14.5" thickBot="1"/>
    <row r="2602" ht="14.5" thickBot="1"/>
    <row r="2603" ht="14.5" thickBot="1"/>
    <row r="2604" ht="14.5" thickBot="1"/>
    <row r="2605" ht="14.5" thickBot="1"/>
    <row r="2606" ht="14.5" thickBot="1"/>
    <row r="2607" ht="14.5" thickBot="1"/>
    <row r="2608" ht="14.5" thickBot="1"/>
    <row r="2609" ht="14.5" thickBot="1"/>
    <row r="2610" ht="14.5" thickBot="1"/>
    <row r="2611" ht="14.5" thickBot="1"/>
    <row r="2612" ht="14.5" thickBot="1"/>
    <row r="2613" ht="14.5" thickBot="1"/>
    <row r="2614" ht="14.5" thickBot="1"/>
    <row r="2615" ht="14.5" thickBot="1"/>
    <row r="2616" ht="14.5" thickBot="1"/>
    <row r="2617" ht="14.5" thickBot="1"/>
    <row r="2618" ht="14.5" thickBot="1"/>
    <row r="2619" ht="14.5" thickBot="1"/>
    <row r="2620" ht="14.5" thickBot="1"/>
    <row r="2621" ht="14.5" thickBot="1"/>
    <row r="2622" ht="14.5" thickBot="1"/>
    <row r="2623" ht="14.5" thickBot="1"/>
    <row r="2624" ht="14.5" thickBot="1"/>
    <row r="2625" ht="14.5" thickBot="1"/>
    <row r="2626" ht="14.5" thickBot="1"/>
    <row r="2627" ht="14.5" thickBot="1"/>
    <row r="2628" ht="14.5" thickBot="1"/>
    <row r="2629" ht="14.5" thickBot="1"/>
    <row r="2630" ht="14.5" thickBot="1"/>
    <row r="2631" ht="14.5" thickBot="1"/>
    <row r="2632" ht="14.5" thickBot="1"/>
    <row r="2633" ht="14.5" thickBot="1"/>
    <row r="2634" ht="14.5" thickBot="1"/>
    <row r="2635" ht="14.5" thickBot="1"/>
    <row r="2636" ht="14.5" thickBot="1"/>
    <row r="2637" ht="14.5" thickBot="1"/>
    <row r="2638" ht="14.5" thickBot="1"/>
    <row r="2639" ht="14.5" thickBot="1"/>
    <row r="2640" ht="14.5" thickBot="1"/>
    <row r="2641" ht="14.5" thickBot="1"/>
    <row r="2642" ht="14.5" thickBot="1"/>
    <row r="2643" ht="14.5" thickBot="1"/>
    <row r="2644" ht="14.5" thickBot="1"/>
    <row r="2645" ht="14.5" thickBot="1"/>
    <row r="2646" ht="14.5" thickBot="1"/>
    <row r="2647" ht="14.5" thickBot="1"/>
    <row r="2648" ht="14.5" thickBot="1"/>
    <row r="2649" ht="14.5" thickBot="1"/>
    <row r="2650" ht="14.5" thickBot="1"/>
    <row r="2651" ht="14.5" thickBot="1"/>
    <row r="2652" ht="14.5" thickBot="1"/>
    <row r="2653" ht="14.5" thickBot="1"/>
    <row r="2654" ht="14.5" thickBot="1"/>
    <row r="2655" ht="14.5" thickBot="1"/>
    <row r="2656" ht="14.5" thickBot="1"/>
    <row r="2657" ht="14.5" thickBot="1"/>
    <row r="2658" ht="14.5" thickBot="1"/>
    <row r="2659" ht="14.5" thickBot="1"/>
    <row r="2660" ht="14.5" thickBot="1"/>
    <row r="2661" ht="14.5" thickBot="1"/>
    <row r="2662" ht="14.5" thickBot="1"/>
    <row r="2663" ht="14.5" thickBot="1"/>
    <row r="2664" ht="14.5" thickBot="1"/>
    <row r="2665" ht="14.5" thickBot="1"/>
    <row r="2666" ht="14.5" thickBot="1"/>
    <row r="2667" ht="14.5" thickBot="1"/>
    <row r="2668" ht="14.5" thickBot="1"/>
    <row r="2669" ht="14.5" thickBot="1"/>
    <row r="2670" ht="14.5" thickBot="1"/>
    <row r="2671" ht="14.5" thickBot="1"/>
    <row r="2672" ht="14.5" thickBot="1"/>
    <row r="2673" ht="14.5" thickBot="1"/>
    <row r="2674" ht="14.5" thickBot="1"/>
    <row r="2675" ht="14.5" thickBot="1"/>
    <row r="2676" ht="14.5" thickBot="1"/>
    <row r="2677" ht="14.5" thickBot="1"/>
    <row r="2678" ht="14.5" thickBot="1"/>
    <row r="2679" ht="14.5" thickBot="1"/>
    <row r="2680" ht="14.5" thickBot="1"/>
    <row r="2681" ht="14.5" thickBot="1"/>
    <row r="2682" ht="14.5" thickBot="1"/>
    <row r="2683" ht="14.5" thickBot="1"/>
    <row r="2684" ht="14.5" thickBot="1"/>
    <row r="2685" ht="14.5" thickBot="1"/>
    <row r="2686" ht="14.5" thickBot="1"/>
    <row r="2687" ht="14.5" thickBot="1"/>
    <row r="2688" ht="14.5" thickBot="1"/>
    <row r="2689" ht="14.5" thickBot="1"/>
    <row r="2690" ht="14.5" thickBot="1"/>
    <row r="2691" ht="14.5" thickBot="1"/>
    <row r="2692" ht="14.5" thickBot="1"/>
    <row r="2693" ht="14.5" thickBot="1"/>
    <row r="2694" ht="14.5" thickBot="1"/>
    <row r="2695" ht="14.5" thickBot="1"/>
    <row r="2696" ht="14.5" thickBot="1"/>
    <row r="2697" ht="14.5" thickBot="1"/>
    <row r="2698" ht="14.5" thickBot="1"/>
    <row r="2699" ht="14.5" thickBot="1"/>
    <row r="2700" ht="14.5" thickBot="1"/>
    <row r="2701" ht="14.5" thickBot="1"/>
    <row r="2702" ht="14.5" thickBot="1"/>
    <row r="2703" ht="14.5" thickBot="1"/>
    <row r="2704" ht="14.5" thickBot="1"/>
    <row r="2705" ht="14.5" thickBot="1"/>
    <row r="2706" ht="14.5" thickBot="1"/>
    <row r="2707" ht="14.5" thickBot="1"/>
    <row r="2708" ht="14.5" thickBot="1"/>
    <row r="2709" ht="14.5" thickBot="1"/>
    <row r="2710" ht="14.5" thickBot="1"/>
    <row r="2711" ht="14.5" thickBot="1"/>
    <row r="2712" ht="14.5" thickBot="1"/>
    <row r="2713" ht="14.5" thickBot="1"/>
    <row r="2714" ht="14.5" thickBot="1"/>
    <row r="2715" ht="14.5" thickBot="1"/>
    <row r="2716" ht="14.5" thickBot="1"/>
    <row r="2717" ht="14.5" thickBot="1"/>
    <row r="2718" ht="14.5" thickBot="1"/>
    <row r="2719" ht="14.5" thickBot="1"/>
    <row r="2720" ht="14.5" thickBot="1"/>
    <row r="2721" ht="14.5" thickBot="1"/>
    <row r="2722" ht="14.5" thickBot="1"/>
    <row r="2723" ht="14.5" thickBot="1"/>
    <row r="2724" ht="14.5" thickBot="1"/>
    <row r="2725" ht="14.5" thickBot="1"/>
    <row r="2726" ht="14.5" thickBot="1"/>
    <row r="2727" ht="14.5" thickBot="1"/>
    <row r="2728" ht="14.5" thickBot="1"/>
    <row r="2729" ht="14.5" thickBot="1"/>
    <row r="2730" ht="14.5" thickBot="1"/>
    <row r="2731" ht="14.5" thickBot="1"/>
    <row r="2732" ht="14.5" thickBot="1"/>
    <row r="2733" ht="14.5" thickBot="1"/>
    <row r="2734" ht="14.5" thickBot="1"/>
    <row r="2735" ht="14.5" thickBot="1"/>
    <row r="2736" ht="14.5" thickBot="1"/>
    <row r="2737" ht="14.5" thickBot="1"/>
    <row r="2738" ht="14.5" thickBot="1"/>
    <row r="2739" ht="14.5" thickBot="1"/>
    <row r="2740" ht="14.5" thickBot="1"/>
    <row r="2741" ht="14.5" thickBot="1"/>
    <row r="2742" ht="14.5" thickBot="1"/>
    <row r="2743" ht="14.5" thickBot="1"/>
    <row r="2744" ht="14.5" thickBot="1"/>
    <row r="2745" ht="14.5" thickBot="1"/>
    <row r="2746" ht="14.5" thickBot="1"/>
    <row r="2747" ht="14.5" thickBot="1"/>
    <row r="2748" ht="14.5" thickBot="1"/>
    <row r="2749" ht="14.5" thickBot="1"/>
    <row r="2750" ht="14.5" thickBot="1"/>
    <row r="2751" ht="14.5" thickBot="1"/>
    <row r="2752" ht="14.5" thickBot="1"/>
    <row r="2753" ht="14.5" thickBot="1"/>
    <row r="2754" ht="14.5" thickBot="1"/>
    <row r="2755" ht="14.5" thickBot="1"/>
    <row r="2756" ht="14.5" thickBot="1"/>
    <row r="2757" ht="14.5" thickBot="1"/>
    <row r="2758" ht="14.5" thickBot="1"/>
    <row r="2759" ht="14.5" thickBot="1"/>
    <row r="2760" ht="14.5" thickBot="1"/>
    <row r="2761" ht="14.5" thickBot="1"/>
    <row r="2762" ht="14.5" thickBot="1"/>
    <row r="2763" ht="14.5" thickBot="1"/>
    <row r="2764" ht="14.5" thickBot="1"/>
    <row r="2765" ht="14.5" thickBot="1"/>
    <row r="2766" ht="14.5" thickBot="1"/>
    <row r="2767" ht="14.5" thickBot="1"/>
    <row r="2768" ht="14.5" thickBot="1"/>
    <row r="2769" ht="14.5" thickBot="1"/>
    <row r="2770" ht="14.5" thickBot="1"/>
    <row r="2771" ht="14.5" thickBot="1"/>
    <row r="2772" ht="14.5" thickBot="1"/>
    <row r="2773" ht="14.5" thickBot="1"/>
    <row r="2774" ht="14.5" thickBot="1"/>
    <row r="2775" ht="14.5" thickBot="1"/>
    <row r="2776" ht="14.5" thickBot="1"/>
    <row r="2777" ht="14.5" thickBot="1"/>
    <row r="2778" ht="14.5" thickBot="1"/>
    <row r="2779" ht="14.5" thickBot="1"/>
    <row r="2780" ht="14.5" thickBot="1"/>
    <row r="2781" ht="14.5" thickBot="1"/>
    <row r="2782" ht="14.5" thickBot="1"/>
    <row r="2783" ht="14.5" thickBot="1"/>
    <row r="2784" ht="14.5" thickBot="1"/>
    <row r="2785" ht="14.5" thickBot="1"/>
    <row r="2786" ht="14.5" thickBot="1"/>
    <row r="2787" ht="14.5" thickBot="1"/>
    <row r="2788" ht="14.5" thickBot="1"/>
    <row r="2789" ht="14.5" thickBot="1"/>
    <row r="2790" ht="14.5" thickBot="1"/>
    <row r="2791" ht="14.5" thickBot="1"/>
    <row r="2792" ht="14.5" thickBot="1"/>
    <row r="2793" ht="14.5" thickBot="1"/>
    <row r="2794" ht="14.5" thickBot="1"/>
    <row r="2795" ht="14.5" thickBot="1"/>
    <row r="2796" ht="14.5" thickBot="1"/>
    <row r="2797" ht="14.5" thickBot="1"/>
    <row r="2798" ht="14.5" thickBot="1"/>
    <row r="2799" ht="14.5" thickBot="1"/>
    <row r="2800" ht="14.5" thickBot="1"/>
    <row r="2801" ht="14.5" thickBot="1"/>
    <row r="2802" ht="14.5" thickBot="1"/>
    <row r="2803" ht="14.5" thickBot="1"/>
    <row r="2804" ht="14.5" thickBot="1"/>
    <row r="2805" ht="14.5" thickBot="1"/>
    <row r="2806" ht="14.5" thickBot="1"/>
    <row r="2807" ht="14.5" thickBot="1"/>
    <row r="2808" ht="14.5" thickBot="1"/>
    <row r="2809" ht="14.5" thickBot="1"/>
    <row r="2810" ht="14.5" thickBot="1"/>
    <row r="2811" ht="14.5" thickBot="1"/>
    <row r="2812" ht="14.5" thickBot="1"/>
    <row r="2813" ht="14.5" thickBot="1"/>
    <row r="2814" ht="14.5" thickBot="1"/>
    <row r="2815" ht="14.5" thickBot="1"/>
    <row r="2816" ht="14.5" thickBot="1"/>
    <row r="2817" ht="14.5" thickBot="1"/>
    <row r="2818" ht="14.5" thickBot="1"/>
    <row r="2819" ht="14.5" thickBot="1"/>
    <row r="2820" ht="14.5" thickBot="1"/>
    <row r="2821" ht="14.5" thickBot="1"/>
    <row r="2822" ht="14.5" thickBot="1"/>
    <row r="2823" ht="14.5" thickBot="1"/>
    <row r="2824" ht="14.5" thickBot="1"/>
    <row r="2825" ht="14.5" thickBot="1"/>
    <row r="2826" ht="14.5" thickBot="1"/>
    <row r="2827" ht="14.5" thickBot="1"/>
    <row r="2828" ht="14.5" thickBot="1"/>
    <row r="2829" ht="14.5" thickBot="1"/>
    <row r="2830" ht="14.5" thickBot="1"/>
    <row r="2831" ht="14.5" thickBot="1"/>
    <row r="2832" ht="14.5" thickBot="1"/>
    <row r="2833" ht="14.5" thickBot="1"/>
    <row r="2834" ht="14.5" thickBot="1"/>
    <row r="2835" ht="14.5" thickBot="1"/>
    <row r="2836" ht="14.5" thickBot="1"/>
    <row r="2837" ht="14.5" thickBot="1"/>
    <row r="2838" ht="14.5" thickBot="1"/>
    <row r="2839" ht="14.5" thickBot="1"/>
    <row r="2840" ht="14.5" thickBot="1"/>
    <row r="2841" ht="14.5" thickBot="1"/>
    <row r="2842" ht="14.5" thickBot="1"/>
    <row r="2843" ht="14.5" thickBot="1"/>
    <row r="2844" ht="14.5" thickBot="1"/>
    <row r="2845" ht="14.5" thickBot="1"/>
    <row r="2846" ht="14.5" thickBot="1"/>
    <row r="2847" ht="14.5" thickBot="1"/>
    <row r="2848" ht="14.5" thickBot="1"/>
    <row r="2849" ht="14.5" thickBot="1"/>
    <row r="2850" ht="14.5" thickBot="1"/>
    <row r="2851" ht="14.5" thickBot="1"/>
    <row r="2852" ht="14.5" thickBot="1"/>
    <row r="2853" ht="14.5" thickBot="1"/>
    <row r="2854" ht="14.5" thickBot="1"/>
    <row r="2855" ht="14.5" thickBot="1"/>
    <row r="2856" ht="14.5" thickBot="1"/>
    <row r="2857" ht="14.5" thickBot="1"/>
    <row r="2858" ht="14.5" thickBot="1"/>
    <row r="2859" ht="14.5" thickBot="1"/>
    <row r="2860" ht="14.5" thickBot="1"/>
    <row r="2861" ht="14.5" thickBot="1"/>
    <row r="2862" ht="14.5" thickBot="1"/>
    <row r="2863" ht="14.5" thickBot="1"/>
    <row r="2864" ht="14.5" thickBot="1"/>
    <row r="2865" ht="14.5" thickBot="1"/>
    <row r="2866" ht="14.5" thickBot="1"/>
    <row r="2867" ht="14.5" thickBot="1"/>
    <row r="2868" ht="14.5" thickBot="1"/>
    <row r="2869" ht="14.5" thickBot="1"/>
    <row r="2870" ht="14.5" thickBot="1"/>
    <row r="2871" ht="14.5" thickBot="1"/>
    <row r="2872" ht="14.5" thickBot="1"/>
    <row r="2873" ht="14.5" thickBot="1"/>
    <row r="2874" ht="14.5" thickBot="1"/>
    <row r="2875" ht="14.5" thickBot="1"/>
    <row r="2876" ht="14.5" thickBot="1"/>
    <row r="2877" ht="14.5" thickBot="1"/>
    <row r="2878" ht="14.5" thickBot="1"/>
    <row r="2879" ht="14.5" thickBot="1"/>
    <row r="2880" ht="14.5" thickBot="1"/>
    <row r="2881" ht="14.5" thickBot="1"/>
    <row r="2882" ht="14.5" thickBot="1"/>
    <row r="2883" ht="14.5" thickBot="1"/>
    <row r="2884" ht="14.5" thickBot="1"/>
    <row r="2885" ht="14.5" thickBot="1"/>
    <row r="2886" ht="14.5" thickBot="1"/>
    <row r="2887" ht="14.5" thickBot="1"/>
    <row r="2888" ht="14.5" thickBot="1"/>
    <row r="2889" ht="14.5" thickBot="1"/>
    <row r="2890" ht="14.5" thickBot="1"/>
    <row r="2891" ht="14.5" thickBot="1"/>
    <row r="2892" ht="14.5" thickBot="1"/>
    <row r="2893" ht="14.5" thickBot="1"/>
    <row r="2894" ht="14.5" thickBot="1"/>
    <row r="2895" ht="14.5" thickBot="1"/>
    <row r="2896" ht="14.5" thickBot="1"/>
    <row r="2897" ht="14.5" thickBot="1"/>
    <row r="2898" ht="14.5" thickBot="1"/>
    <row r="2899" ht="14.5" thickBot="1"/>
    <row r="2900" ht="14.5" thickBot="1"/>
    <row r="2901" ht="14.5" thickBot="1"/>
    <row r="2902" ht="14.5" thickBot="1"/>
    <row r="2903" ht="14.5" thickBot="1"/>
    <row r="2904" ht="14.5" thickBot="1"/>
    <row r="2905" ht="14.5" thickBot="1"/>
    <row r="2906" ht="14.5" thickBot="1"/>
    <row r="2907" ht="14.5" thickBot="1"/>
    <row r="2908" ht="14.5" thickBot="1"/>
    <row r="2909" ht="14.5" thickBot="1"/>
    <row r="2910" ht="14.5" thickBot="1"/>
    <row r="2911" ht="14.5" thickBot="1"/>
    <row r="2912" ht="14.5" thickBot="1"/>
    <row r="2913" ht="14.5" thickBot="1"/>
    <row r="2914" ht="14.5" thickBot="1"/>
    <row r="2915" ht="14.5" thickBot="1"/>
    <row r="2916" ht="14.5" thickBot="1"/>
    <row r="2917" ht="14.5" thickBot="1"/>
    <row r="2918" ht="14.5" thickBot="1"/>
    <row r="2919" ht="14.5" thickBot="1"/>
    <row r="2920" ht="14.5" thickBot="1"/>
    <row r="2921" ht="14.5" thickBot="1"/>
    <row r="2922" ht="14.5" thickBot="1"/>
    <row r="2923" ht="14.5" thickBot="1"/>
    <row r="2924" ht="14.5" thickBot="1"/>
    <row r="2925" ht="14.5" thickBot="1"/>
    <row r="2926" ht="14.5" thickBot="1"/>
    <row r="2927" ht="14.5" thickBot="1"/>
    <row r="2928" ht="14.5" thickBot="1"/>
    <row r="2929" ht="14.5" thickBot="1"/>
    <row r="2930" ht="14.5" thickBot="1"/>
    <row r="2931" ht="14.5" thickBot="1"/>
    <row r="2932" ht="14.5" thickBot="1"/>
    <row r="2933" ht="14.5" thickBot="1"/>
    <row r="2934" ht="14.5" thickBot="1"/>
    <row r="2935" ht="14.5" thickBot="1"/>
    <row r="2936" ht="14.5" thickBot="1"/>
    <row r="2937" ht="14.5" thickBot="1"/>
    <row r="2938" ht="14.5" thickBot="1"/>
    <row r="2939" ht="14.5" thickBot="1"/>
    <row r="2940" ht="14.5" thickBot="1"/>
    <row r="2941" ht="14.5" thickBot="1"/>
    <row r="2942" ht="14.5" thickBot="1"/>
    <row r="2943" ht="14.5" thickBot="1"/>
    <row r="2944" ht="14.5" thickBot="1"/>
    <row r="2945" ht="14.5" thickBot="1"/>
    <row r="2946" ht="14.5" thickBot="1"/>
    <row r="2947" ht="14.5" thickBot="1"/>
    <row r="2948" ht="14.5" thickBot="1"/>
    <row r="2949" ht="14.5" thickBot="1"/>
    <row r="2950" ht="14.5" thickBot="1"/>
    <row r="2951" ht="14.5" thickBot="1"/>
    <row r="2952" ht="14.5" thickBot="1"/>
    <row r="2953" ht="14.5" thickBot="1"/>
    <row r="2954" ht="14.5" thickBot="1"/>
    <row r="2955" ht="14.5" thickBot="1"/>
    <row r="2956" ht="14.5" thickBot="1"/>
    <row r="2957" ht="14.5" thickBot="1"/>
    <row r="2958" ht="14.5" thickBot="1"/>
    <row r="2959" ht="14.5" thickBot="1"/>
    <row r="2960" ht="14.5" thickBot="1"/>
    <row r="2961" ht="14.5" thickBot="1"/>
    <row r="2962" ht="14.5" thickBot="1"/>
    <row r="2963" ht="14.5" thickBot="1"/>
    <row r="2964" ht="14.5" thickBot="1"/>
    <row r="2965" ht="14.5" thickBot="1"/>
    <row r="2966" ht="14.5" thickBot="1"/>
    <row r="2967" ht="14.5" thickBot="1"/>
    <row r="2968" ht="14.5" thickBot="1"/>
    <row r="2969" ht="14.5" thickBot="1"/>
    <row r="2970" ht="14.5" thickBot="1"/>
    <row r="2971" ht="14.5" thickBot="1"/>
    <row r="2972" ht="14.5" thickBot="1"/>
    <row r="2973" ht="14.5" thickBot="1"/>
    <row r="2974" ht="14.5" thickBot="1"/>
    <row r="2975" ht="14.5" thickBot="1"/>
    <row r="2976" ht="14.5" thickBot="1"/>
    <row r="2977" ht="14.5" thickBot="1"/>
    <row r="2978" ht="14.5" thickBot="1"/>
    <row r="2979" ht="14.5" thickBot="1"/>
    <row r="2980" ht="14.5" thickBot="1"/>
    <row r="2981" ht="14.5" thickBot="1"/>
    <row r="2982" ht="14.5" thickBot="1"/>
    <row r="2983" ht="14.5" thickBot="1"/>
    <row r="2984" ht="14.5" thickBot="1"/>
    <row r="2985" ht="14.5" thickBot="1"/>
    <row r="2986" ht="14.5" thickBot="1"/>
    <row r="2987" ht="14.5" thickBot="1"/>
    <row r="2988" ht="14.5" thickBot="1"/>
    <row r="2989" ht="14.5" thickBot="1"/>
    <row r="2990" ht="14.5" thickBot="1"/>
    <row r="2991" ht="14.5" thickBot="1"/>
    <row r="2992" ht="14.5" thickBot="1"/>
    <row r="2993" ht="14.5" thickBot="1"/>
    <row r="2994" ht="14.5" thickBot="1"/>
    <row r="2995" ht="14.5" thickBot="1"/>
    <row r="2996" ht="14.5" thickBot="1"/>
    <row r="2997" ht="14.5" thickBot="1"/>
    <row r="2998" ht="14.5" thickBot="1"/>
    <row r="2999" ht="14.5" thickBot="1"/>
    <row r="3000" ht="14.5" thickBot="1"/>
    <row r="3001" ht="14.5" thickBot="1"/>
    <row r="3002" ht="14.5" thickBot="1"/>
    <row r="3003" ht="14.5" thickBot="1"/>
    <row r="3004" ht="14.5" thickBot="1"/>
    <row r="3005" ht="14.5" thickBot="1"/>
    <row r="3006" ht="14.5" thickBot="1"/>
    <row r="3007" ht="14.5" thickBot="1"/>
    <row r="3008" ht="14.5" thickBot="1"/>
    <row r="3009" ht="14.5" thickBot="1"/>
    <row r="3010" ht="14.5" thickBot="1"/>
    <row r="3011" ht="14.5" thickBot="1"/>
    <row r="3012" ht="14.5" thickBot="1"/>
    <row r="3013" ht="14.5" thickBot="1"/>
    <row r="3014" ht="14.5" thickBot="1"/>
    <row r="3015" ht="14.5" thickBot="1"/>
    <row r="3016" ht="14.5" thickBot="1"/>
    <row r="3017" ht="14.5" thickBot="1"/>
    <row r="3018" ht="14.5" thickBot="1"/>
    <row r="3019" ht="14.5" thickBot="1"/>
    <row r="3020" ht="14.5" thickBot="1"/>
    <row r="3021" ht="14.5" thickBot="1"/>
    <row r="3022" ht="14.5" thickBot="1"/>
    <row r="3023" ht="14.5" thickBot="1"/>
    <row r="3024" ht="14.5" thickBot="1"/>
    <row r="3025" ht="14.5" thickBot="1"/>
    <row r="3026" ht="14.5" thickBot="1"/>
    <row r="3027" ht="14.5" thickBot="1"/>
    <row r="3028" ht="14.5" thickBot="1"/>
    <row r="3029" ht="14.5" thickBot="1"/>
    <row r="3030" ht="14.5" thickBot="1"/>
    <row r="3031" ht="14.5" thickBot="1"/>
    <row r="3032" ht="14.5" thickBot="1"/>
    <row r="3033" ht="14.5" thickBot="1"/>
    <row r="3034" ht="14.5" thickBot="1"/>
    <row r="3035" ht="14.5" thickBot="1"/>
    <row r="3036" ht="14.5" thickBot="1"/>
    <row r="3037" ht="14.5" thickBot="1"/>
    <row r="3038" ht="14.5" thickBot="1"/>
    <row r="3039" ht="14.5" thickBot="1"/>
    <row r="3040" ht="14.5" thickBot="1"/>
    <row r="3041" ht="14.5" thickBot="1"/>
    <row r="3042" ht="14.5" thickBot="1"/>
    <row r="3043" ht="14.5" thickBot="1"/>
    <row r="3044" ht="14.5" thickBot="1"/>
    <row r="3045" ht="14.5" thickBot="1"/>
    <row r="3046" ht="14.5" thickBot="1"/>
    <row r="3047" ht="14.5" thickBot="1"/>
    <row r="3048" ht="14.5" thickBot="1"/>
    <row r="3049" ht="14.5" thickBot="1"/>
    <row r="3050" ht="14.5" thickBot="1"/>
    <row r="3051" ht="14.5" thickBot="1"/>
    <row r="3052" ht="14.5" thickBot="1"/>
    <row r="3053" ht="14.5" thickBot="1"/>
    <row r="3054" ht="14.5" thickBot="1"/>
    <row r="3055" ht="14.5" thickBot="1"/>
    <row r="3056" ht="14.5" thickBot="1"/>
    <row r="3057" ht="14.5" thickBot="1"/>
    <row r="3058" ht="14.5" thickBot="1"/>
    <row r="3059" ht="14.5" thickBot="1"/>
    <row r="3060" ht="14.5" thickBot="1"/>
    <row r="3061" ht="14.5" thickBot="1"/>
    <row r="3062" ht="14.5" thickBot="1"/>
    <row r="3063" ht="14.5" thickBot="1"/>
    <row r="3064" ht="14.5" thickBot="1"/>
    <row r="3065" ht="14.5" thickBot="1"/>
    <row r="3066" ht="14.5" thickBot="1"/>
    <row r="3067" ht="14.5" thickBot="1"/>
    <row r="3068" ht="14.5" thickBot="1"/>
    <row r="3069" ht="14.5" thickBot="1"/>
    <row r="3070" ht="14.5" thickBot="1"/>
    <row r="3071" ht="14.5" thickBot="1"/>
    <row r="3072" ht="14.5" thickBot="1"/>
    <row r="3073" ht="14.5" thickBot="1"/>
    <row r="3074" ht="14.5" thickBot="1"/>
    <row r="3075" ht="14.5" thickBot="1"/>
    <row r="3076" ht="14.5" thickBot="1"/>
    <row r="3077" ht="14.5" thickBot="1"/>
    <row r="3078" ht="14.5" thickBot="1"/>
    <row r="3079" ht="14.5" thickBot="1"/>
    <row r="3080" ht="14.5" thickBot="1"/>
    <row r="3081" ht="14.5" thickBot="1"/>
    <row r="3082" ht="14.5" thickBot="1"/>
    <row r="3083" ht="14.5" thickBot="1"/>
    <row r="3084" ht="14.5" thickBot="1"/>
    <row r="3085" ht="14.5" thickBot="1"/>
    <row r="3086" ht="14.5" thickBot="1"/>
    <row r="3087" ht="14.5" thickBot="1"/>
    <row r="3088" ht="14.5" thickBot="1"/>
    <row r="3089" ht="14.5" thickBot="1"/>
    <row r="3090" ht="14.5" thickBot="1"/>
    <row r="3091" ht="14.5" thickBot="1"/>
    <row r="3092" ht="14.5" thickBot="1"/>
    <row r="3093" ht="14.5" thickBot="1"/>
    <row r="3094" ht="14.5" thickBot="1"/>
    <row r="3095" ht="14.5" thickBot="1"/>
    <row r="3096" ht="14.5" thickBot="1"/>
    <row r="3097" ht="14.5" thickBot="1"/>
    <row r="3098" ht="14.5" thickBot="1"/>
    <row r="3099" ht="14.5" thickBot="1"/>
    <row r="3100" ht="14.5" thickBot="1"/>
    <row r="3101" ht="14.5" thickBot="1"/>
    <row r="3102" ht="14.5" thickBot="1"/>
    <row r="3103" ht="14.5" thickBot="1"/>
    <row r="3104" ht="14.5" thickBot="1"/>
    <row r="3105" ht="14.5" thickBot="1"/>
    <row r="3106" ht="14.5" thickBot="1"/>
    <row r="3107" ht="14.5" thickBot="1"/>
    <row r="3108" ht="14.5" thickBot="1"/>
    <row r="3109" ht="14.5" thickBot="1"/>
    <row r="3110" ht="14.5" thickBot="1"/>
    <row r="3111" ht="14.5" thickBot="1"/>
    <row r="3112" ht="14.5" thickBot="1"/>
    <row r="3113" ht="14.5" thickBot="1"/>
    <row r="3114" ht="14.5" thickBot="1"/>
    <row r="3115" ht="14.5" thickBot="1"/>
    <row r="3116" ht="14.5" thickBot="1"/>
    <row r="3117" ht="14.5" thickBot="1"/>
    <row r="3118" ht="14.5" thickBot="1"/>
    <row r="3119" ht="14.5" thickBot="1"/>
    <row r="3120" ht="14.5" thickBot="1"/>
    <row r="3121" ht="14.5" thickBot="1"/>
    <row r="3122" ht="14.5" thickBot="1"/>
    <row r="3123" ht="14.5" thickBot="1"/>
    <row r="3124" ht="14.5" thickBot="1"/>
    <row r="3125" ht="14.5" thickBot="1"/>
    <row r="3126" ht="14.5" thickBot="1"/>
    <row r="3127" ht="14.5" thickBot="1"/>
    <row r="3128" ht="14.5" thickBot="1"/>
    <row r="3129" ht="14.5" thickBot="1"/>
    <row r="3130" ht="14.5" thickBot="1"/>
    <row r="3131" ht="14.5" thickBot="1"/>
    <row r="3132" ht="14.5" thickBot="1"/>
    <row r="3133" ht="14.5" thickBot="1"/>
    <row r="3134" ht="14.5" thickBot="1"/>
    <row r="3135" ht="14.5" thickBot="1"/>
    <row r="3136" ht="14.5" thickBot="1"/>
    <row r="3137" ht="14.5" thickBot="1"/>
    <row r="3138" ht="14.5" thickBot="1"/>
    <row r="3139" ht="14.5" thickBot="1"/>
    <row r="3140" ht="14.5" thickBot="1"/>
    <row r="3141" ht="14.5" thickBot="1"/>
    <row r="3142" ht="14.5" thickBot="1"/>
    <row r="3143" ht="14.5" thickBot="1"/>
    <row r="3144" ht="14.5" thickBot="1"/>
    <row r="3145" ht="14.5" thickBot="1"/>
    <row r="3146" ht="14.5" thickBot="1"/>
    <row r="3147" ht="14.5" thickBot="1"/>
    <row r="3148" ht="14.5" thickBot="1"/>
    <row r="3149" ht="14.5" thickBot="1"/>
    <row r="3150" ht="14.5" thickBot="1"/>
    <row r="3151" ht="14.5" thickBot="1"/>
    <row r="3152" ht="14.5" thickBot="1"/>
    <row r="3153" ht="14.5" thickBot="1"/>
    <row r="3154" ht="14.5" thickBot="1"/>
    <row r="3155" ht="14.5" thickBot="1"/>
    <row r="3156" ht="14.5" thickBot="1"/>
    <row r="3157" ht="14.5" thickBot="1"/>
    <row r="3158" ht="14.5" thickBot="1"/>
    <row r="3159" ht="14.5" thickBot="1"/>
    <row r="3160" ht="14.5" thickBot="1"/>
    <row r="3161" ht="14.5" thickBot="1"/>
    <row r="3162" ht="14.5" thickBot="1"/>
    <row r="3163" ht="14.5" thickBot="1"/>
    <row r="3164" ht="14.5" thickBot="1"/>
    <row r="3165" ht="14.5" thickBot="1"/>
    <row r="3166" ht="14.5" thickBot="1"/>
    <row r="3167" ht="14.5" thickBot="1"/>
    <row r="3168" ht="14.5" thickBot="1"/>
    <row r="3169" ht="14.5" thickBot="1"/>
    <row r="3170" ht="14.5" thickBot="1"/>
    <row r="3171" ht="14.5" thickBot="1"/>
    <row r="3172" ht="14.5" thickBot="1"/>
    <row r="3173" ht="14.5" thickBot="1"/>
    <row r="3174" ht="14.5" thickBot="1"/>
    <row r="3175" ht="14.5" thickBot="1"/>
    <row r="3176" ht="14.5" thickBot="1"/>
    <row r="3177" ht="14.5" thickBot="1"/>
    <row r="3178" ht="14.5" thickBot="1"/>
    <row r="3179" ht="14.5" thickBot="1"/>
    <row r="3180" ht="14.5" thickBot="1"/>
    <row r="3181" ht="14.5" thickBot="1"/>
    <row r="3182" ht="14.5" thickBot="1"/>
    <row r="3183" ht="14.5" thickBot="1"/>
    <row r="3184" ht="14.5" thickBot="1"/>
    <row r="3185" ht="14.5" thickBot="1"/>
    <row r="3186" ht="14.5" thickBot="1"/>
    <row r="3187" ht="14.5" thickBot="1"/>
    <row r="3188" ht="14.5" thickBot="1"/>
    <row r="3189" ht="14.5" thickBot="1"/>
    <row r="3190" ht="14.5" thickBot="1"/>
    <row r="3191" ht="14.5" thickBot="1"/>
    <row r="3192" ht="14.5" thickBot="1"/>
    <row r="3193" ht="14.5" thickBot="1"/>
    <row r="3194" ht="14.5" thickBot="1"/>
    <row r="3195" ht="14.5" thickBot="1"/>
    <row r="3196" ht="14.5" thickBot="1"/>
    <row r="3197" ht="14.5" thickBot="1"/>
    <row r="3198" ht="14.5" thickBot="1"/>
    <row r="3199" ht="14.5" thickBot="1"/>
    <row r="3200" ht="14.5" thickBot="1"/>
    <row r="3201" ht="14.5" thickBot="1"/>
    <row r="3202" ht="14.5" thickBot="1"/>
    <row r="3203" ht="14.5" thickBot="1"/>
    <row r="3204" ht="14.5" thickBot="1"/>
    <row r="3205" ht="14.5" thickBot="1"/>
    <row r="3206" ht="14.5" thickBot="1"/>
    <row r="3207" ht="14.5" thickBot="1"/>
    <row r="3208" ht="14.5" thickBot="1"/>
    <row r="3209" ht="14.5" thickBot="1"/>
    <row r="3210" ht="14.5" thickBot="1"/>
    <row r="3211" ht="14.5" thickBot="1"/>
    <row r="3212" ht="14.5" thickBot="1"/>
    <row r="3213" ht="14.5" thickBot="1"/>
    <row r="3214" ht="14.5" thickBot="1"/>
    <row r="3215" ht="14.5" thickBot="1"/>
    <row r="3216" ht="14.5" thickBot="1"/>
    <row r="3217" ht="14.5" thickBot="1"/>
    <row r="3218" ht="14.5" thickBot="1"/>
    <row r="3219" ht="14.5" thickBot="1"/>
    <row r="3220" ht="14.5" thickBot="1"/>
    <row r="3221" ht="14.5" thickBot="1"/>
    <row r="3222" ht="14.5" thickBot="1"/>
    <row r="3223" ht="14.5" thickBot="1"/>
    <row r="3224" ht="14.5" thickBot="1"/>
    <row r="3225" ht="14.5" thickBot="1"/>
    <row r="3226" ht="14.5" thickBot="1"/>
    <row r="3227" ht="14.5" thickBot="1"/>
    <row r="3228" ht="14.5" thickBot="1"/>
    <row r="3229" ht="14.5" thickBot="1"/>
    <row r="3230" ht="14.5" thickBot="1"/>
    <row r="3231" ht="14.5" thickBot="1"/>
    <row r="3232" ht="14.5" thickBot="1"/>
    <row r="3233" ht="14.5" thickBot="1"/>
    <row r="3234" ht="14.5" thickBot="1"/>
    <row r="3235" ht="14.5" thickBot="1"/>
    <row r="3236" ht="14.5" thickBot="1"/>
    <row r="3237" ht="14.5" thickBot="1"/>
    <row r="3238" ht="14.5" thickBot="1"/>
    <row r="3239" ht="14.5" thickBot="1"/>
    <row r="3240" ht="14.5" thickBot="1"/>
    <row r="3241" ht="14.5" thickBot="1"/>
    <row r="3242" ht="14.5" thickBot="1"/>
    <row r="3243" ht="14.5" thickBot="1"/>
    <row r="3244" ht="14.5" thickBot="1"/>
    <row r="3245" ht="14.5" thickBot="1"/>
    <row r="3246" ht="14.5" thickBot="1"/>
    <row r="3247" ht="14.5" thickBot="1"/>
    <row r="3248" ht="14.5" thickBot="1"/>
    <row r="3249" ht="14.5" thickBot="1"/>
    <row r="3250" ht="14.5" thickBot="1"/>
    <row r="3251" ht="14.5" thickBot="1"/>
    <row r="3252" ht="14.5" thickBot="1"/>
    <row r="3253" ht="14.5" thickBot="1"/>
    <row r="3254" ht="14.5" thickBot="1"/>
    <row r="3255" ht="14.5" thickBot="1"/>
    <row r="3256" ht="14.5" thickBot="1"/>
    <row r="3257" ht="14.5" thickBot="1"/>
    <row r="3258" ht="14.5" thickBot="1"/>
    <row r="3259" ht="14.5" thickBot="1"/>
    <row r="3260" ht="14.5" thickBot="1"/>
    <row r="3261" ht="14.5" thickBot="1"/>
    <row r="3262" ht="14.5" thickBot="1"/>
    <row r="3263" ht="14.5" thickBot="1"/>
    <row r="3264" ht="14.5" thickBot="1"/>
    <row r="3265" ht="14.5" thickBot="1"/>
    <row r="3266" ht="14.5" thickBot="1"/>
    <row r="3267" ht="14.5" thickBot="1"/>
    <row r="3268" ht="14.5" thickBot="1"/>
    <row r="3269" ht="14.5" thickBot="1"/>
    <row r="3270" ht="14.5" thickBot="1"/>
    <row r="3271" ht="14.5" thickBot="1"/>
    <row r="3272" ht="14.5" thickBot="1"/>
    <row r="3273" ht="14.5" thickBot="1"/>
    <row r="3274" ht="14.5" thickBot="1"/>
    <row r="3275" ht="14.5" thickBot="1"/>
    <row r="3276" ht="14.5" thickBot="1"/>
    <row r="3277" ht="14.5" thickBot="1"/>
    <row r="3278" ht="14.5" thickBot="1"/>
    <row r="3279" ht="14.5" thickBot="1"/>
    <row r="3280" ht="14.5" thickBot="1"/>
    <row r="3281" ht="14.5" thickBot="1"/>
    <row r="3282" ht="14.5" thickBot="1"/>
    <row r="3283" ht="14.5" thickBot="1"/>
    <row r="3284" ht="14.5" thickBot="1"/>
    <row r="3285" ht="14.5" thickBot="1"/>
    <row r="3286" ht="14.5" thickBot="1"/>
    <row r="3287" ht="14.5" thickBot="1"/>
    <row r="3288" ht="14.5" thickBot="1"/>
    <row r="3289" ht="14.5" thickBot="1"/>
    <row r="3290" ht="14.5" thickBot="1"/>
    <row r="3291" ht="14.5" thickBot="1"/>
    <row r="3292" ht="14.5" thickBot="1"/>
    <row r="3293" ht="14.5" thickBot="1"/>
    <row r="3294" ht="14.5" thickBot="1"/>
    <row r="3295" ht="14.5" thickBot="1"/>
    <row r="3296" ht="14.5" thickBot="1"/>
    <row r="3297" ht="14.5" thickBot="1"/>
    <row r="3298" ht="14.5" thickBot="1"/>
    <row r="3299" ht="14.5" thickBot="1"/>
    <row r="3300" ht="14.5" thickBot="1"/>
    <row r="3301" ht="14.5" thickBot="1"/>
    <row r="3302" ht="14.5" thickBot="1"/>
    <row r="3303" ht="14.5" thickBot="1"/>
    <row r="3304" ht="14.5" thickBot="1"/>
    <row r="3305" ht="14.5" thickBot="1"/>
    <row r="3306" ht="14.5" thickBot="1"/>
    <row r="3307" ht="14.5" thickBot="1"/>
    <row r="3308" ht="14.5" thickBot="1"/>
    <row r="3309" ht="14.5" thickBot="1"/>
    <row r="3310" ht="14.5" thickBot="1"/>
    <row r="3311" ht="14.5" thickBot="1"/>
    <row r="3312" ht="14.5" thickBot="1"/>
    <row r="3313" ht="14.5" thickBot="1"/>
    <row r="3314" ht="14.5" thickBot="1"/>
    <row r="3315" ht="14.5" thickBot="1"/>
    <row r="3316" ht="14.5" thickBot="1"/>
    <row r="3317" ht="14.5" thickBot="1"/>
    <row r="3318" ht="14.5" thickBot="1"/>
    <row r="3319" ht="14.5" thickBot="1"/>
    <row r="3320" ht="14.5" thickBot="1"/>
    <row r="3321" ht="14.5" thickBot="1"/>
    <row r="3322" ht="14.5" thickBot="1"/>
    <row r="3323" ht="14.5" thickBot="1"/>
    <row r="3324" ht="14.5" thickBot="1"/>
    <row r="3325" ht="14.5" thickBot="1"/>
    <row r="3326" ht="14.5" thickBot="1"/>
    <row r="3327" ht="14.5" thickBot="1"/>
    <row r="3328" ht="14.5" thickBot="1"/>
    <row r="3329" ht="14.5" thickBot="1"/>
    <row r="3330" ht="14.5" thickBot="1"/>
    <row r="3331" ht="14.5" thickBot="1"/>
    <row r="3332" ht="14.5" thickBot="1"/>
    <row r="3333" ht="14.5" thickBot="1"/>
    <row r="3334" ht="14.5" thickBot="1"/>
    <row r="3335" ht="14.5" thickBot="1"/>
    <row r="3336" ht="14.5" thickBot="1"/>
    <row r="3337" ht="14.5" thickBot="1"/>
    <row r="3338" ht="14.5" thickBot="1"/>
    <row r="3339" ht="14.5" thickBot="1"/>
    <row r="3340" ht="14.5" thickBot="1"/>
    <row r="3341" ht="14.5" thickBot="1"/>
    <row r="3342" ht="14.5" thickBot="1"/>
    <row r="3343" ht="14.5" thickBot="1"/>
    <row r="3344" ht="14.5" thickBot="1"/>
    <row r="3345" ht="14.5" thickBot="1"/>
    <row r="3346" ht="14.5" thickBot="1"/>
    <row r="3347" ht="14.5" thickBot="1"/>
    <row r="3348" ht="14.5" thickBot="1"/>
    <row r="3349" ht="14.5" thickBot="1"/>
    <row r="3350" ht="14.5" thickBot="1"/>
    <row r="3351" ht="14.5" thickBot="1"/>
    <row r="3352" ht="14.5" thickBot="1"/>
    <row r="3353" ht="14.5" thickBot="1"/>
    <row r="3354" ht="14.5" thickBot="1"/>
    <row r="3355" ht="14.5" thickBot="1"/>
    <row r="3356" ht="14.5" thickBot="1"/>
    <row r="3357" ht="14.5" thickBot="1"/>
    <row r="3358" ht="14.5" thickBot="1"/>
    <row r="3359" ht="14.5" thickBot="1"/>
    <row r="3360" ht="14.5" thickBot="1"/>
    <row r="3361" ht="14.5" thickBot="1"/>
    <row r="3362" ht="14.5" thickBot="1"/>
    <row r="3363" ht="14.5" thickBot="1"/>
    <row r="3364" ht="14.5" thickBot="1"/>
    <row r="3365" ht="14.5" thickBot="1"/>
    <row r="3366" ht="14.5" thickBot="1"/>
    <row r="3367" ht="14.5" thickBot="1"/>
    <row r="3368" ht="14.5" thickBot="1"/>
    <row r="3369" ht="14.5" thickBot="1"/>
    <row r="3370" ht="14.5" thickBot="1"/>
    <row r="3371" ht="14.5" thickBot="1"/>
    <row r="3372" ht="14.5" thickBot="1"/>
    <row r="3373" ht="14.5" thickBot="1"/>
    <row r="3374" ht="14.5" thickBot="1"/>
    <row r="3375" ht="14.5" thickBot="1"/>
    <row r="3376" ht="14.5" thickBot="1"/>
    <row r="3377" ht="14.5" thickBot="1"/>
    <row r="3378" ht="14.5" thickBot="1"/>
    <row r="3379" ht="14.5" thickBot="1"/>
    <row r="3380" ht="14.5" thickBot="1"/>
    <row r="3381" ht="14.5" thickBot="1"/>
    <row r="3382" ht="14.5" thickBot="1"/>
    <row r="3383" ht="14.5" thickBot="1"/>
    <row r="3384" ht="14.5" thickBot="1"/>
    <row r="3385" ht="14.5" thickBot="1"/>
    <row r="3386" ht="14.5" thickBot="1"/>
    <row r="3387" ht="14.5" thickBot="1"/>
    <row r="3388" ht="14.5" thickBot="1"/>
    <row r="3389" ht="14.5" thickBot="1"/>
    <row r="3390" ht="14.5" thickBot="1"/>
    <row r="3391" ht="14.5" thickBot="1"/>
    <row r="3392" ht="14.5" thickBot="1"/>
    <row r="3393" ht="14.5" thickBot="1"/>
    <row r="3394" ht="14.5" thickBot="1"/>
    <row r="3395" ht="14.5" thickBot="1"/>
    <row r="3396" ht="14.5" thickBot="1"/>
    <row r="3397" ht="14.5" thickBot="1"/>
    <row r="3398" ht="14.5" thickBot="1"/>
    <row r="3399" ht="14.5" thickBot="1"/>
    <row r="3400" ht="14.5" thickBot="1"/>
    <row r="3401" ht="14.5" thickBot="1"/>
    <row r="3402" ht="14.5" thickBot="1"/>
    <row r="3403" ht="14.5" thickBot="1"/>
    <row r="3404" ht="14.5" thickBot="1"/>
    <row r="3405" ht="14.5" thickBot="1"/>
    <row r="3406" ht="14.5" thickBot="1"/>
    <row r="3407" ht="14.5" thickBot="1"/>
    <row r="3408" ht="14.5" thickBot="1"/>
    <row r="3409" ht="14.5" thickBot="1"/>
    <row r="3410" ht="14.5" thickBot="1"/>
    <row r="3411" ht="14.5" thickBot="1"/>
    <row r="3412" ht="14.5" thickBot="1"/>
    <row r="3413" ht="14.5" thickBot="1"/>
    <row r="3414" ht="14.5" thickBot="1"/>
    <row r="3415" ht="14.5" thickBot="1"/>
    <row r="3416" ht="14.5" thickBot="1"/>
    <row r="3417" ht="14.5" thickBot="1"/>
    <row r="3418" ht="14.5" thickBot="1"/>
    <row r="3419" ht="14.5" thickBot="1"/>
    <row r="3420" ht="14.5" thickBot="1"/>
    <row r="3421" ht="14.5" thickBot="1"/>
    <row r="3422" ht="14.5" thickBot="1"/>
    <row r="3423" ht="14.5" thickBot="1"/>
    <row r="3424" ht="14.5" thickBot="1"/>
    <row r="3425" ht="14.5" thickBot="1"/>
    <row r="3426" ht="14.5" thickBot="1"/>
    <row r="3427" ht="14.5" thickBot="1"/>
    <row r="3428" ht="14.5" thickBot="1"/>
    <row r="3429" ht="14.5" thickBot="1"/>
    <row r="3430" ht="14.5" thickBot="1"/>
    <row r="3431" ht="14.5" thickBot="1"/>
    <row r="3432" ht="14.5" thickBot="1"/>
    <row r="3433" ht="14.5" thickBot="1"/>
    <row r="3434" ht="14.5" thickBot="1"/>
    <row r="3435" ht="14.5" thickBot="1"/>
    <row r="3436" ht="14.5" thickBot="1"/>
    <row r="3437" ht="14.5" thickBot="1"/>
    <row r="3438" ht="14.5" thickBot="1"/>
    <row r="3439" ht="14.5" thickBot="1"/>
    <row r="3440" ht="14.5" thickBot="1"/>
    <row r="3441" ht="14.5" thickBot="1"/>
    <row r="3442" ht="14.5" thickBot="1"/>
    <row r="3443" ht="14.5" thickBot="1"/>
    <row r="3444" ht="14.5" thickBot="1"/>
    <row r="3445" ht="14.5" thickBot="1"/>
    <row r="3446" ht="14.5" thickBot="1"/>
    <row r="3447" ht="14.5" thickBot="1"/>
    <row r="3448" ht="14.5" thickBot="1"/>
    <row r="3449" ht="14.5" thickBot="1"/>
    <row r="3450" ht="14.5" thickBot="1"/>
    <row r="3451" ht="14.5" thickBot="1"/>
    <row r="3452" ht="14.5" thickBot="1"/>
    <row r="3453" ht="14.5" thickBot="1"/>
    <row r="3454" ht="14.5" thickBot="1"/>
    <row r="3455" ht="14.5" thickBot="1"/>
    <row r="3456" ht="14.5" thickBot="1"/>
    <row r="3457" ht="14.5" thickBot="1"/>
    <row r="3458" ht="14.5" thickBot="1"/>
    <row r="3459" ht="14.5" thickBot="1"/>
    <row r="3460" ht="14.5" thickBot="1"/>
    <row r="3461" ht="14.5" thickBot="1"/>
    <row r="3462" ht="14.5" thickBot="1"/>
    <row r="3463" ht="14.5" thickBot="1"/>
    <row r="3464" ht="14.5" thickBot="1"/>
    <row r="3465" ht="14.5" thickBot="1"/>
    <row r="3466" ht="14.5" thickBot="1"/>
    <row r="3467" ht="14.5" thickBot="1"/>
    <row r="3468" ht="14.5" thickBot="1"/>
    <row r="3469" ht="14.5" thickBot="1"/>
    <row r="3470" ht="14.5" thickBot="1"/>
    <row r="3471" ht="14.5" thickBot="1"/>
    <row r="3472" ht="14.5" thickBot="1"/>
    <row r="3473" ht="14.5" thickBot="1"/>
    <row r="3474" ht="14.5" thickBot="1"/>
    <row r="3475" ht="14.5" thickBot="1"/>
    <row r="3476" ht="14.5" thickBot="1"/>
    <row r="3477" ht="14.5" thickBot="1"/>
    <row r="3478" ht="14.5" thickBot="1"/>
    <row r="3479" ht="14.5" thickBot="1"/>
    <row r="3480" ht="14.5" thickBot="1"/>
    <row r="3481" ht="14.5" thickBot="1"/>
    <row r="3482" ht="14.5" thickBot="1"/>
    <row r="3483" ht="14.5" thickBot="1"/>
    <row r="3484" ht="14.5" thickBot="1"/>
    <row r="3485" ht="14.5" thickBot="1"/>
    <row r="3486" ht="14.5" thickBot="1"/>
    <row r="3487" ht="14.5" thickBot="1"/>
    <row r="3488" ht="14.5" thickBot="1"/>
    <row r="3489" ht="14.5" thickBot="1"/>
    <row r="3490" ht="14.5" thickBot="1"/>
    <row r="3491" ht="14.5" thickBot="1"/>
    <row r="3492" ht="14.5" thickBot="1"/>
    <row r="3493" ht="14.5" thickBot="1"/>
    <row r="3494" ht="14.5" thickBot="1"/>
    <row r="3495" ht="14.5" thickBot="1"/>
    <row r="3496" ht="14.5" thickBot="1"/>
    <row r="3497" ht="14.5" thickBot="1"/>
    <row r="3498" ht="14.5" thickBot="1"/>
    <row r="3499" ht="14.5" thickBot="1"/>
    <row r="3500" ht="14.5" thickBot="1"/>
    <row r="3501" ht="14.5" thickBot="1"/>
    <row r="3502" ht="14.5" thickBot="1"/>
    <row r="3503" ht="14.5" thickBot="1"/>
    <row r="3504" ht="14.5" thickBot="1"/>
    <row r="3505" ht="14.5" thickBot="1"/>
    <row r="3506" ht="14.5" thickBot="1"/>
    <row r="3507" ht="14.5" thickBot="1"/>
    <row r="3508" ht="14.5" thickBot="1"/>
    <row r="3509" ht="14.5" thickBot="1"/>
    <row r="3510" ht="14.5" thickBot="1"/>
    <row r="3511" ht="14.5" thickBot="1"/>
    <row r="3512" ht="14.5" thickBot="1"/>
    <row r="3513" ht="14.5" thickBot="1"/>
    <row r="3514" ht="14.5" thickBot="1"/>
    <row r="3515" ht="14.5" thickBot="1"/>
    <row r="3516" ht="14.5" thickBot="1"/>
    <row r="3517" ht="14.5" thickBot="1"/>
    <row r="3518" ht="14.5" thickBot="1"/>
    <row r="3519" ht="14.5" thickBot="1"/>
    <row r="3520" ht="14.5" thickBot="1"/>
    <row r="3521" ht="14.5" thickBot="1"/>
    <row r="3522" ht="14.5" thickBot="1"/>
    <row r="3523" ht="14.5" thickBot="1"/>
    <row r="3524" ht="14.5" thickBot="1"/>
    <row r="3525" ht="14.5" thickBot="1"/>
    <row r="3526" ht="14.5" thickBot="1"/>
    <row r="3527" ht="14.5" thickBot="1"/>
    <row r="3528" ht="14.5" thickBot="1"/>
    <row r="3529" ht="14.5" thickBot="1"/>
    <row r="3530" ht="14.5" thickBot="1"/>
    <row r="3531" ht="14.5" thickBot="1"/>
    <row r="3532" ht="14.5" thickBot="1"/>
    <row r="3533" ht="14.5" thickBot="1"/>
    <row r="3534" ht="14.5" thickBot="1"/>
    <row r="3535" ht="14.5" thickBot="1"/>
    <row r="3536" ht="14.5" thickBot="1"/>
    <row r="3537" ht="14.5" thickBot="1"/>
    <row r="3538" ht="14.5" thickBot="1"/>
    <row r="3539" ht="14.5" thickBot="1"/>
    <row r="3540" ht="14.5" thickBot="1"/>
    <row r="3541" ht="14.5" thickBot="1"/>
    <row r="3542" ht="14.5" thickBot="1"/>
    <row r="3543" ht="14.5" thickBot="1"/>
    <row r="3544" ht="14.5" thickBot="1"/>
    <row r="3545" ht="14.5" thickBot="1"/>
    <row r="3546" ht="14.5" thickBot="1"/>
    <row r="3547" ht="14.5" thickBot="1"/>
    <row r="3548" ht="14.5" thickBot="1"/>
    <row r="3549" ht="14.5" thickBot="1"/>
    <row r="3550" ht="14.5" thickBot="1"/>
    <row r="3551" ht="14.5" thickBot="1"/>
    <row r="3552" ht="14.5" thickBot="1"/>
    <row r="3553" ht="14.5" thickBot="1"/>
    <row r="3554" ht="14.5" thickBot="1"/>
    <row r="3555" ht="14.5" thickBot="1"/>
    <row r="3556" ht="14.5" thickBot="1"/>
    <row r="3557" ht="14.5" thickBot="1"/>
    <row r="3558" ht="14.5" thickBot="1"/>
    <row r="3559" ht="14.5" thickBot="1"/>
    <row r="3560" ht="14.5" thickBot="1"/>
    <row r="3561" ht="14.5" thickBot="1"/>
    <row r="3562" ht="14.5" thickBot="1"/>
    <row r="3563" ht="14.5" thickBot="1"/>
    <row r="3564" ht="14.5" thickBot="1"/>
    <row r="3565" ht="14.5" thickBot="1"/>
    <row r="3566" ht="14.5" thickBot="1"/>
    <row r="3567" ht="14.5" thickBot="1"/>
    <row r="3568" ht="14.5" thickBot="1"/>
    <row r="3569" ht="14.5" thickBot="1"/>
    <row r="3570" ht="14.5" thickBot="1"/>
    <row r="3571" ht="14.5" thickBot="1"/>
    <row r="3572" ht="14.5" thickBot="1"/>
    <row r="3573" ht="14.5" thickBot="1"/>
    <row r="3574" ht="14.5" thickBot="1"/>
    <row r="3575" ht="14.5" thickBot="1"/>
    <row r="3576" ht="14.5" thickBot="1"/>
    <row r="3577" ht="14.5" thickBot="1"/>
    <row r="3578" ht="14.5" thickBot="1"/>
    <row r="3579" ht="14.5" thickBot="1"/>
    <row r="3580" ht="14.5" thickBot="1"/>
    <row r="3581" ht="14.5" thickBot="1"/>
    <row r="3582" ht="14.5" thickBot="1"/>
    <row r="3583" ht="14.5" thickBot="1"/>
    <row r="3584" ht="14.5" thickBot="1"/>
    <row r="3585" ht="14.5" thickBot="1"/>
    <row r="3586" ht="14.5" thickBot="1"/>
    <row r="3587" ht="14.5" thickBot="1"/>
    <row r="3588" ht="14.5" thickBot="1"/>
    <row r="3589" ht="14.5" thickBot="1"/>
    <row r="3590" ht="14.5" thickBot="1"/>
    <row r="3591" ht="14.5" thickBot="1"/>
    <row r="3592" ht="14.5" thickBot="1"/>
    <row r="3593" ht="14.5" thickBot="1"/>
    <row r="3594" ht="14.5" thickBot="1"/>
    <row r="3595" ht="14.5" thickBot="1"/>
    <row r="3596" ht="14.5" thickBot="1"/>
    <row r="3597" ht="14.5" thickBot="1"/>
    <row r="3598" ht="14.5" thickBot="1"/>
    <row r="3599" ht="14.5" thickBot="1"/>
    <row r="3600" ht="14.5" thickBot="1"/>
    <row r="3601" ht="14.5" thickBot="1"/>
    <row r="3602" ht="14.5" thickBot="1"/>
    <row r="3603" ht="14.5" thickBot="1"/>
    <row r="3604" ht="14.5" thickBot="1"/>
    <row r="3605" ht="14.5" thickBot="1"/>
    <row r="3606" ht="14.5" thickBot="1"/>
    <row r="3607" ht="14.5" thickBot="1"/>
    <row r="3608" ht="14.5" thickBot="1"/>
    <row r="3609" ht="14.5" thickBot="1"/>
    <row r="3610" ht="14.5" thickBot="1"/>
    <row r="3611" ht="14.5" thickBot="1"/>
    <row r="3612" ht="14.5" thickBot="1"/>
    <row r="3613" ht="14.5" thickBot="1"/>
    <row r="3614" ht="14.5" thickBot="1"/>
    <row r="3615" ht="14.5" thickBot="1"/>
    <row r="3616" ht="14.5" thickBot="1"/>
    <row r="3617" ht="14.5" thickBot="1"/>
    <row r="3618" ht="14.5" thickBot="1"/>
    <row r="3619" ht="14.5" thickBot="1"/>
    <row r="3620" ht="14.5" thickBot="1"/>
    <row r="3621" ht="14.5" thickBot="1"/>
    <row r="3622" ht="14.5" thickBot="1"/>
    <row r="3623" ht="14.5" thickBot="1"/>
    <row r="3624" ht="14.5" thickBot="1"/>
    <row r="3625" ht="14.5" thickBot="1"/>
    <row r="3626" ht="14.5" thickBot="1"/>
    <row r="3627" ht="14.5" thickBot="1"/>
    <row r="3628" ht="14.5" thickBot="1"/>
    <row r="3629" ht="14.5" thickBot="1"/>
    <row r="3630" ht="14.5" thickBot="1"/>
    <row r="3631" ht="14.5" thickBot="1"/>
    <row r="3632" ht="14.5" thickBot="1"/>
    <row r="3633" ht="14.5" thickBot="1"/>
    <row r="3634" ht="14.5" thickBot="1"/>
    <row r="3635" ht="14.5" thickBot="1"/>
    <row r="3636" ht="14.5" thickBot="1"/>
    <row r="3637" ht="14.5" thickBot="1"/>
    <row r="3638" ht="14.5" thickBot="1"/>
    <row r="3639" ht="14.5" thickBot="1"/>
    <row r="3640" ht="14.5" thickBot="1"/>
    <row r="3641" ht="14.5" thickBot="1"/>
    <row r="3642" ht="14.5" thickBot="1"/>
    <row r="3643" ht="14.5" thickBot="1"/>
    <row r="3644" ht="14.5" thickBot="1"/>
    <row r="3645" ht="14.5" thickBot="1"/>
    <row r="3646" ht="14.5" thickBot="1"/>
    <row r="3647" ht="14.5" thickBot="1"/>
    <row r="3648" ht="14.5" thickBot="1"/>
    <row r="3649" ht="14.5" thickBot="1"/>
    <row r="3650" ht="14.5" thickBot="1"/>
    <row r="3651" ht="14.5" thickBot="1"/>
    <row r="3652" ht="14.5" thickBot="1"/>
    <row r="3653" ht="14.5" thickBot="1"/>
    <row r="3654" ht="14.5" thickBot="1"/>
    <row r="3655" ht="14.5" thickBot="1"/>
    <row r="3656" ht="14.5" thickBot="1"/>
    <row r="3657" ht="14.5" thickBot="1"/>
    <row r="3658" ht="14.5" thickBot="1"/>
    <row r="3659" ht="14.5" thickBot="1"/>
    <row r="3660" ht="14.5" thickBot="1"/>
    <row r="3661" ht="14.5" thickBot="1"/>
    <row r="3662" ht="14.5" thickBot="1"/>
    <row r="3663" ht="14.5" thickBot="1"/>
    <row r="3664" ht="14.5" thickBot="1"/>
    <row r="3665" ht="14.5" thickBot="1"/>
    <row r="3666" ht="14.5" thickBot="1"/>
    <row r="3667" ht="14.5" thickBot="1"/>
    <row r="3668" ht="14.5" thickBot="1"/>
    <row r="3669" ht="14.5" thickBot="1"/>
    <row r="3670" ht="14.5" thickBot="1"/>
    <row r="3671" ht="14.5" thickBot="1"/>
    <row r="3672" ht="14.5" thickBot="1"/>
    <row r="3673" ht="14.5" thickBot="1"/>
    <row r="3674" ht="14.5" thickBot="1"/>
    <row r="3675" ht="14.5" thickBot="1"/>
    <row r="3676" ht="14.5" thickBot="1"/>
    <row r="3677" ht="14.5" thickBot="1"/>
    <row r="3678" ht="14.5" thickBot="1"/>
    <row r="3679" ht="14.5" thickBot="1"/>
    <row r="3680" ht="14.5" thickBot="1"/>
    <row r="3681" ht="14.5" thickBot="1"/>
    <row r="3682" ht="14.5" thickBot="1"/>
    <row r="3683" ht="14.5" thickBot="1"/>
    <row r="3684" ht="14.5" thickBot="1"/>
    <row r="3685" ht="14.5" thickBot="1"/>
    <row r="3686" ht="14.5" thickBot="1"/>
    <row r="3687" ht="14.5" thickBot="1"/>
    <row r="3688" ht="14.5" thickBot="1"/>
    <row r="3689" ht="14.5" thickBot="1"/>
    <row r="3690" ht="14.5" thickBot="1"/>
    <row r="3691" ht="14.5" thickBot="1"/>
    <row r="3692" ht="14.5" thickBot="1"/>
    <row r="3693" ht="14.5" thickBot="1"/>
    <row r="3694" ht="14.5" thickBot="1"/>
    <row r="3695" ht="14.5" thickBot="1"/>
    <row r="3696" ht="14.5" thickBot="1"/>
    <row r="3697" ht="14.5" thickBot="1"/>
    <row r="3698" ht="14.5" thickBot="1"/>
    <row r="3699" ht="14.5" thickBot="1"/>
    <row r="3700" ht="14.5" thickBot="1"/>
    <row r="3701" ht="14.5" thickBot="1"/>
    <row r="3702" ht="14.5" thickBot="1"/>
    <row r="3703" ht="14.5" thickBot="1"/>
    <row r="3704" ht="14.5" thickBot="1"/>
    <row r="3705" ht="14.5" thickBot="1"/>
    <row r="3706" ht="14.5" thickBot="1"/>
    <row r="3707" ht="14.5" thickBot="1"/>
    <row r="3708" ht="14.5" thickBot="1"/>
    <row r="3709" ht="14.5" thickBot="1"/>
    <row r="3710" ht="14.5" thickBot="1"/>
    <row r="3711" ht="14.5" thickBot="1"/>
    <row r="3712" ht="14.5" thickBot="1"/>
    <row r="3713" ht="14.5" thickBot="1"/>
    <row r="3714" ht="14.5" thickBot="1"/>
    <row r="3715" ht="14.5" thickBot="1"/>
    <row r="3716" ht="14.5" thickBot="1"/>
    <row r="3717" ht="14.5" thickBot="1"/>
    <row r="3718" ht="14.5" thickBot="1"/>
    <row r="3719" ht="14.5" thickBot="1"/>
    <row r="3720" ht="14.5" thickBot="1"/>
    <row r="3721" ht="14.5" thickBot="1"/>
    <row r="3722" ht="14.5" thickBot="1"/>
    <row r="3723" ht="14.5" thickBot="1"/>
    <row r="3724" ht="14.5" thickBot="1"/>
    <row r="3725" ht="14.5" thickBot="1"/>
    <row r="3726" ht="14.5" thickBot="1"/>
    <row r="3727" ht="14.5" thickBot="1"/>
    <row r="3728" ht="14.5" thickBot="1"/>
    <row r="3729" ht="14.5" thickBot="1"/>
    <row r="3730" ht="14.5" thickBot="1"/>
    <row r="3731" ht="14.5" thickBot="1"/>
    <row r="3732" ht="14.5" thickBot="1"/>
    <row r="3733" ht="14.5" thickBot="1"/>
    <row r="3734" ht="14.5" thickBot="1"/>
    <row r="3735" ht="14.5" thickBot="1"/>
    <row r="3736" ht="14.5" thickBot="1"/>
    <row r="3737" ht="14.5" thickBot="1"/>
    <row r="3738" ht="14.5" thickBot="1"/>
    <row r="3739" ht="14.5" thickBot="1"/>
    <row r="3740" ht="14.5" thickBot="1"/>
    <row r="3741" ht="14.5" thickBot="1"/>
    <row r="3742" ht="14.5" thickBot="1"/>
    <row r="3743" ht="14.5" thickBot="1"/>
    <row r="3744" ht="14.5" thickBot="1"/>
    <row r="3745" ht="14.5" thickBot="1"/>
    <row r="3746" ht="14.5" thickBot="1"/>
    <row r="3747" ht="14.5" thickBot="1"/>
    <row r="3748" ht="14.5" thickBot="1"/>
    <row r="3749" ht="14.5" thickBot="1"/>
    <row r="3750" ht="14.5" thickBot="1"/>
    <row r="3751" ht="14.5" thickBot="1"/>
    <row r="3752" ht="14.5" thickBot="1"/>
    <row r="3753" ht="14.5" thickBot="1"/>
    <row r="3754" ht="14.5" thickBot="1"/>
    <row r="3755" ht="14.5" thickBot="1"/>
    <row r="3756" ht="14.5" thickBot="1"/>
    <row r="3757" ht="14.5" thickBot="1"/>
    <row r="3758" ht="14.5" thickBot="1"/>
    <row r="3759" ht="14.5" thickBot="1"/>
    <row r="3760" ht="14.5" thickBot="1"/>
    <row r="3761" ht="14.5" thickBot="1"/>
    <row r="3762" ht="14.5" thickBot="1"/>
    <row r="3763" ht="14.5" thickBot="1"/>
    <row r="3764" ht="14.5" thickBot="1"/>
    <row r="3765" ht="14.5" thickBot="1"/>
    <row r="3766" ht="14.5" thickBot="1"/>
    <row r="3767" ht="14.5" thickBot="1"/>
    <row r="3768" ht="14.5" thickBot="1"/>
    <row r="3769" ht="14.5" thickBot="1"/>
    <row r="3770" ht="14.5" thickBot="1"/>
    <row r="3771" ht="14.5" thickBot="1"/>
    <row r="3772" ht="14.5" thickBot="1"/>
    <row r="3773" ht="14.5" thickBot="1"/>
    <row r="3774" ht="14.5" thickBot="1"/>
    <row r="3775" ht="14.5" thickBot="1"/>
    <row r="3776" ht="14.5" thickBot="1"/>
    <row r="3777" ht="14.5" thickBot="1"/>
    <row r="3778" ht="14.5" thickBot="1"/>
    <row r="3779" ht="14.5" thickBot="1"/>
    <row r="3780" ht="14.5" thickBot="1"/>
    <row r="3781" ht="14.5" thickBot="1"/>
    <row r="3782" ht="14.5" thickBot="1"/>
    <row r="3783" ht="14.5" thickBot="1"/>
    <row r="3784" ht="14.5" thickBot="1"/>
    <row r="3785" ht="14.5" thickBot="1"/>
    <row r="3786" ht="14.5" thickBot="1"/>
    <row r="3787" ht="14.5" thickBot="1"/>
    <row r="3788" ht="14.5" thickBot="1"/>
    <row r="3789" ht="14.5" thickBot="1"/>
    <row r="3790" ht="14.5" thickBot="1"/>
    <row r="3791" ht="14.5" thickBot="1"/>
    <row r="3792" ht="14.5" thickBot="1"/>
    <row r="3793" ht="14.5" thickBot="1"/>
    <row r="3794" ht="14.5" thickBot="1"/>
    <row r="3795" ht="14.5" thickBot="1"/>
    <row r="3796" ht="14.5" thickBot="1"/>
    <row r="3797" ht="14.5" thickBot="1"/>
    <row r="3798" ht="14.5" thickBot="1"/>
    <row r="3799" ht="14.5" thickBot="1"/>
    <row r="3800" ht="14.5" thickBot="1"/>
    <row r="3801" ht="14.5" thickBot="1"/>
    <row r="3802" ht="14.5" thickBot="1"/>
    <row r="3803" ht="14.5" thickBot="1"/>
    <row r="3804" ht="14.5" thickBot="1"/>
    <row r="3805" ht="14.5" thickBot="1"/>
    <row r="3806" ht="14.5" thickBot="1"/>
    <row r="3807" ht="14.5" thickBot="1"/>
    <row r="3808" ht="14.5" thickBot="1"/>
    <row r="3809" ht="14.5" thickBot="1"/>
    <row r="3810" ht="14.5" thickBot="1"/>
    <row r="3811" ht="14.5" thickBot="1"/>
    <row r="3812" ht="14.5" thickBot="1"/>
    <row r="3813" ht="14.5" thickBot="1"/>
    <row r="3814" ht="14.5" thickBot="1"/>
    <row r="3815" ht="14.5" thickBot="1"/>
    <row r="3816" ht="14.5" thickBot="1"/>
    <row r="3817" ht="14.5" thickBot="1"/>
    <row r="3818" ht="14.5" thickBot="1"/>
    <row r="3819" ht="14.5" thickBot="1"/>
    <row r="3820" ht="14.5" thickBot="1"/>
    <row r="3821" ht="14.5" thickBot="1"/>
    <row r="3822" ht="14.5" thickBot="1"/>
    <row r="3823" ht="14.5" thickBot="1"/>
    <row r="3824" ht="14.5" thickBot="1"/>
    <row r="3825" ht="14.5" thickBot="1"/>
    <row r="3826" ht="14.5" thickBot="1"/>
    <row r="3827" ht="14.5" thickBot="1"/>
    <row r="3828" ht="14.5" thickBot="1"/>
    <row r="3829" ht="14.5" thickBot="1"/>
    <row r="3830" ht="14.5" thickBot="1"/>
    <row r="3831" ht="14.5" thickBot="1"/>
    <row r="3832" ht="14.5" thickBot="1"/>
    <row r="3833" ht="14.5" thickBot="1"/>
    <row r="3834" ht="14.5" thickBot="1"/>
    <row r="3835" ht="14.5" thickBot="1"/>
    <row r="3836" ht="14.5" thickBot="1"/>
    <row r="3837" ht="14.5" thickBot="1"/>
    <row r="3838" ht="14.5" thickBot="1"/>
    <row r="3839" ht="14.5" thickBot="1"/>
    <row r="3840" ht="14.5" thickBot="1"/>
    <row r="3841" ht="14.5" thickBot="1"/>
    <row r="3842" ht="14.5" thickBot="1"/>
    <row r="3843" ht="14.5" thickBot="1"/>
    <row r="3844" ht="14.5" thickBot="1"/>
    <row r="3845" ht="14.5" thickBot="1"/>
    <row r="3846" ht="14.5" thickBot="1"/>
    <row r="3847" ht="14.5" thickBot="1"/>
    <row r="3848" ht="14.5" thickBot="1"/>
    <row r="3849" ht="14.5" thickBot="1"/>
    <row r="3850" ht="14.5" thickBot="1"/>
    <row r="3851" ht="14.5" thickBot="1"/>
    <row r="3852" ht="14.5" thickBot="1"/>
    <row r="3853" ht="14.5" thickBot="1"/>
    <row r="3854" ht="14.5" thickBot="1"/>
    <row r="3855" ht="14.5" thickBot="1"/>
    <row r="3856" ht="14.5" thickBot="1"/>
    <row r="3857" ht="14.5" thickBot="1"/>
    <row r="3858" ht="14.5" thickBot="1"/>
    <row r="3859" ht="14.5" thickBot="1"/>
    <row r="3860" ht="14.5" thickBot="1"/>
    <row r="3861" ht="14.5" thickBot="1"/>
    <row r="3862" ht="14.5" thickBot="1"/>
    <row r="3863" ht="14.5" thickBot="1"/>
    <row r="3864" ht="14.5" thickBot="1"/>
    <row r="3865" ht="14.5" thickBot="1"/>
    <row r="3866" ht="14.5" thickBot="1"/>
    <row r="3867" ht="14.5" thickBot="1"/>
    <row r="3868" ht="14.5" thickBot="1"/>
    <row r="3869" ht="14.5" thickBot="1"/>
    <row r="3870" ht="14.5" thickBot="1"/>
    <row r="3871" ht="14.5" thickBot="1"/>
    <row r="3872" ht="14.5" thickBot="1"/>
    <row r="3873" ht="14.5" thickBot="1"/>
    <row r="3874" ht="14.5" thickBot="1"/>
    <row r="3875" ht="14.5" thickBot="1"/>
    <row r="3876" ht="14.5" thickBot="1"/>
    <row r="3877" ht="14.5" thickBot="1"/>
    <row r="3878" ht="14.5" thickBot="1"/>
    <row r="3879" ht="14.5" thickBot="1"/>
    <row r="3880" ht="14.5" thickBot="1"/>
    <row r="3881" ht="14.5" thickBot="1"/>
    <row r="3882" ht="14.5" thickBot="1"/>
    <row r="3883" ht="14.5" thickBot="1"/>
    <row r="3884" ht="14.5" thickBot="1"/>
    <row r="3885" ht="14.5" thickBot="1"/>
    <row r="3886" ht="14.5" thickBot="1"/>
    <row r="3887" ht="14.5" thickBot="1"/>
    <row r="3888" ht="14.5" thickBot="1"/>
    <row r="3889" ht="14.5" thickBot="1"/>
    <row r="3890" ht="14.5" thickBot="1"/>
    <row r="3891" ht="14.5" thickBot="1"/>
    <row r="3892" ht="14.5" thickBot="1"/>
    <row r="3893" ht="14.5" thickBot="1"/>
    <row r="3894" ht="14.5" thickBot="1"/>
    <row r="3895" ht="14.5" thickBot="1"/>
    <row r="3896" ht="14.5" thickBot="1"/>
    <row r="3897" ht="14.5" thickBot="1"/>
    <row r="3898" ht="14.5" thickBot="1"/>
    <row r="3899" ht="14.5" thickBot="1"/>
    <row r="3900" ht="14.5" thickBot="1"/>
    <row r="3901" ht="14.5" thickBot="1"/>
    <row r="3902" ht="14.5" thickBot="1"/>
    <row r="3903" ht="14.5" thickBot="1"/>
    <row r="3904" ht="14.5" thickBot="1"/>
    <row r="3905" ht="14.5" thickBot="1"/>
    <row r="3906" ht="14.5" thickBot="1"/>
    <row r="3907" ht="14.5" thickBot="1"/>
    <row r="3908" ht="14.5" thickBot="1"/>
    <row r="3909" ht="14.5" thickBot="1"/>
    <row r="3910" ht="14.5" thickBot="1"/>
    <row r="3911" ht="14.5" thickBot="1"/>
    <row r="3912" ht="14.5" thickBot="1"/>
    <row r="3913" ht="14.5" thickBot="1"/>
    <row r="3914" ht="14.5" thickBot="1"/>
    <row r="3915" ht="14.5" thickBot="1"/>
    <row r="3916" ht="14.5" thickBot="1"/>
    <row r="3917" ht="14.5" thickBot="1"/>
    <row r="3918" ht="14.5" thickBot="1"/>
    <row r="3919" ht="14.5" thickBot="1"/>
    <row r="3920" ht="14.5" thickBot="1"/>
    <row r="3921" ht="14.5" thickBot="1"/>
    <row r="3922" ht="14.5" thickBot="1"/>
    <row r="3923" ht="14.5" thickBot="1"/>
    <row r="3924" ht="14.5" thickBot="1"/>
    <row r="3925" ht="14.5" thickBot="1"/>
    <row r="3926" ht="14.5" thickBot="1"/>
    <row r="3927" ht="14.5" thickBot="1"/>
    <row r="3928" ht="14.5" thickBot="1"/>
    <row r="3929" ht="14.5" thickBot="1"/>
    <row r="3930" ht="14.5" thickBot="1"/>
    <row r="3931" ht="14.5" thickBot="1"/>
    <row r="3932" ht="14.5" thickBot="1"/>
    <row r="3933" ht="14.5" thickBot="1"/>
    <row r="3934" ht="14.5" thickBot="1"/>
    <row r="3935" ht="14.5" thickBot="1"/>
    <row r="3936" ht="14.5" thickBot="1"/>
    <row r="3937" ht="14.5" thickBot="1"/>
    <row r="3938" ht="14.5" thickBot="1"/>
    <row r="3939" ht="14.5" thickBot="1"/>
    <row r="3940" ht="14.5" thickBot="1"/>
    <row r="3941" ht="14.5" thickBot="1"/>
    <row r="3942" ht="14.5" thickBot="1"/>
    <row r="3943" ht="14.5" thickBot="1"/>
    <row r="3944" ht="14.5" thickBot="1"/>
    <row r="3945" ht="14.5" thickBot="1"/>
    <row r="3946" ht="14.5" thickBot="1"/>
    <row r="3947" ht="14.5" thickBot="1"/>
    <row r="3948" ht="14.5" thickBot="1"/>
    <row r="3949" ht="14.5" thickBot="1"/>
    <row r="3950" ht="14.5" thickBot="1"/>
    <row r="3951" ht="14.5" thickBot="1"/>
    <row r="3952" ht="14.5" thickBot="1"/>
    <row r="3953" ht="14.5" thickBot="1"/>
    <row r="3954" ht="14.5" thickBot="1"/>
    <row r="3955" ht="14.5" thickBot="1"/>
    <row r="3956" ht="14.5" thickBot="1"/>
    <row r="3957" ht="14.5" thickBot="1"/>
    <row r="3958" ht="14.5" thickBot="1"/>
    <row r="3959" ht="14.5" thickBot="1"/>
    <row r="3960" ht="14.5" thickBot="1"/>
    <row r="3961" ht="14.5" thickBot="1"/>
    <row r="3962" ht="14.5" thickBot="1"/>
    <row r="3963" ht="14.5" thickBot="1"/>
    <row r="3964" ht="14.5" thickBot="1"/>
    <row r="3965" ht="14.5" thickBot="1"/>
    <row r="3966" ht="14.5" thickBot="1"/>
    <row r="3967" ht="14.5" thickBot="1"/>
    <row r="3968" ht="14.5" thickBot="1"/>
    <row r="3969" ht="14.5" thickBot="1"/>
    <row r="3970" ht="14.5" thickBot="1"/>
    <row r="3971" ht="14.5" thickBot="1"/>
    <row r="3972" ht="14.5" thickBot="1"/>
    <row r="3973" ht="14.5" thickBot="1"/>
    <row r="3974" ht="14.5" thickBot="1"/>
    <row r="3975" ht="14.5" thickBot="1"/>
    <row r="3976" ht="14.5" thickBot="1"/>
    <row r="3977" ht="14.5" thickBot="1"/>
    <row r="3978" ht="14.5" thickBot="1"/>
    <row r="3979" ht="14.5" thickBot="1"/>
    <row r="3980" ht="14.5" thickBot="1"/>
    <row r="3981" ht="14.5" thickBot="1"/>
    <row r="3982" ht="14.5" thickBot="1"/>
    <row r="3983" ht="14.5" thickBot="1"/>
    <row r="3984" ht="14.5" thickBot="1"/>
    <row r="3985" ht="14.5" thickBot="1"/>
    <row r="3986" ht="14.5" thickBot="1"/>
    <row r="3987" ht="14.5" thickBot="1"/>
    <row r="3988" ht="14.5" thickBot="1"/>
    <row r="3989" ht="14.5" thickBot="1"/>
    <row r="3990" ht="14.5" thickBot="1"/>
    <row r="3991" ht="14.5" thickBot="1"/>
    <row r="3992" ht="14.5" thickBot="1"/>
    <row r="3993" ht="14.5" thickBot="1"/>
    <row r="3994" ht="14.5" thickBot="1"/>
    <row r="3995" ht="14.5" thickBot="1"/>
    <row r="3996" ht="14.5" thickBot="1"/>
    <row r="3997" ht="14.5" thickBot="1"/>
    <row r="3998" ht="14.5" thickBot="1"/>
    <row r="3999" ht="14.5" thickBot="1"/>
    <row r="4000" ht="14.5" thickBot="1"/>
    <row r="4001" ht="14.5" thickBot="1"/>
    <row r="4002" ht="14.5" thickBot="1"/>
    <row r="4003" ht="14.5" thickBot="1"/>
    <row r="4004" ht="14.5" thickBot="1"/>
    <row r="4005" ht="14.5" thickBot="1"/>
    <row r="4006" ht="14.5" thickBot="1"/>
    <row r="4007" ht="14.5" thickBot="1"/>
    <row r="4008" ht="14.5" thickBot="1"/>
    <row r="4009" ht="14.5" thickBot="1"/>
    <row r="4010" ht="14.5" thickBot="1"/>
    <row r="4011" ht="14.5" thickBot="1"/>
    <row r="4012" ht="14.5" thickBot="1"/>
    <row r="4013" ht="14.5" thickBot="1"/>
    <row r="4014" ht="14.5" thickBot="1"/>
    <row r="4015" ht="14.5" thickBot="1"/>
    <row r="4016" ht="14.5" thickBot="1"/>
    <row r="4017" ht="14.5" thickBot="1"/>
    <row r="4018" ht="14.5" thickBot="1"/>
    <row r="4019" ht="14.5" thickBot="1"/>
    <row r="4020" ht="14.5" thickBot="1"/>
    <row r="4021" ht="14.5" thickBot="1"/>
    <row r="4022" ht="14.5" thickBot="1"/>
    <row r="4023" ht="14.5" thickBot="1"/>
    <row r="4024" ht="14.5" thickBot="1"/>
    <row r="4025" ht="14.5" thickBot="1"/>
    <row r="4026" ht="14.5" thickBot="1"/>
    <row r="4027" ht="14.5" thickBot="1"/>
    <row r="4028" ht="14.5" thickBot="1"/>
    <row r="4029" ht="14.5" thickBot="1"/>
    <row r="4030" ht="14.5" thickBot="1"/>
    <row r="4031" ht="14.5" thickBot="1"/>
    <row r="4032" ht="14.5" thickBot="1"/>
    <row r="4033" ht="14.5" thickBot="1"/>
    <row r="4034" ht="14.5" thickBot="1"/>
    <row r="4035" ht="14.5" thickBot="1"/>
    <row r="4036" ht="14.5" thickBot="1"/>
    <row r="4037" ht="14.5" thickBot="1"/>
    <row r="4038" ht="14.5" thickBot="1"/>
    <row r="4039" ht="14.5" thickBot="1"/>
    <row r="4040" ht="14.5" thickBot="1"/>
    <row r="4041" ht="14.5" thickBot="1"/>
    <row r="4042" ht="14.5" thickBot="1"/>
    <row r="4043" ht="14.5" thickBot="1"/>
    <row r="4044" ht="14.5" thickBot="1"/>
    <row r="4045" ht="14.5" thickBot="1"/>
    <row r="4046" ht="14.5" thickBot="1"/>
    <row r="4047" ht="14.5" thickBot="1"/>
    <row r="4048" ht="14.5" thickBot="1"/>
    <row r="4049" ht="14.5" thickBot="1"/>
    <row r="4050" ht="14.5" thickBot="1"/>
    <row r="4051" ht="14.5" thickBot="1"/>
    <row r="4052" ht="14.5" thickBot="1"/>
    <row r="4053" ht="14.5" thickBot="1"/>
    <row r="4054" ht="14.5" thickBot="1"/>
    <row r="4055" ht="14.5" thickBot="1"/>
    <row r="4056" ht="14.5" thickBot="1"/>
    <row r="4057" ht="14.5" thickBot="1"/>
    <row r="4058" ht="14.5" thickBot="1"/>
    <row r="4059" ht="14.5" thickBot="1"/>
    <row r="4060" ht="14.5" thickBot="1"/>
    <row r="4061" ht="14.5" thickBot="1"/>
    <row r="4062" ht="14.5" thickBot="1"/>
    <row r="4063" ht="14.5" thickBot="1"/>
    <row r="4064" ht="14.5" thickBot="1"/>
    <row r="4065" ht="14.5" thickBot="1"/>
    <row r="4066" ht="14.5" thickBot="1"/>
    <row r="4067" ht="14.5" thickBot="1"/>
    <row r="4068" ht="14.5" thickBot="1"/>
    <row r="4069" ht="14.5" thickBot="1"/>
    <row r="4070" ht="14.5" thickBot="1"/>
    <row r="4071" ht="14.5" thickBot="1"/>
    <row r="4072" ht="14.5" thickBot="1"/>
    <row r="4073" ht="14.5" thickBot="1"/>
    <row r="4074" ht="14.5" thickBot="1"/>
    <row r="4075" ht="14.5" thickBot="1"/>
    <row r="4076" ht="14.5" thickBot="1"/>
    <row r="4077" ht="14.5" thickBot="1"/>
    <row r="4078" ht="14.5" thickBot="1"/>
    <row r="4079" ht="14.5" thickBot="1"/>
    <row r="4080" ht="14.5" thickBot="1"/>
    <row r="4081" ht="14.5" thickBot="1"/>
    <row r="4082" ht="14.5" thickBot="1"/>
    <row r="4083" ht="14.5" thickBot="1"/>
    <row r="4084" ht="14.5" thickBot="1"/>
    <row r="4085" ht="14.5" thickBot="1"/>
    <row r="4086" ht="14.5" thickBot="1"/>
    <row r="4087" ht="14.5" thickBot="1"/>
    <row r="4088" ht="14.5" thickBot="1"/>
    <row r="4089" ht="14.5" thickBot="1"/>
    <row r="4090" ht="14.5" thickBot="1"/>
    <row r="4091" ht="14.5" thickBot="1"/>
    <row r="4092" ht="14.5" thickBot="1"/>
    <row r="4093" ht="14.5" thickBot="1"/>
    <row r="4094" ht="14.5" thickBot="1"/>
    <row r="4095" ht="14.5" thickBot="1"/>
    <row r="4096" ht="14.5" thickBot="1"/>
    <row r="4097" ht="14.5" thickBot="1"/>
    <row r="4098" ht="14.5" thickBot="1"/>
    <row r="4099" ht="14.5" thickBot="1"/>
    <row r="4100" ht="14.5" thickBot="1"/>
    <row r="4101" ht="14.5" thickBot="1"/>
    <row r="4102" ht="14.5" thickBot="1"/>
    <row r="4103" ht="14.5" thickBot="1"/>
    <row r="4104" ht="14.5" thickBot="1"/>
    <row r="4105" ht="14.5" thickBot="1"/>
    <row r="4106" ht="14.5" thickBot="1"/>
    <row r="4107" ht="14.5" thickBot="1"/>
    <row r="4108" ht="14.5" thickBot="1"/>
    <row r="4109" ht="14.5" thickBot="1"/>
    <row r="4110" ht="14.5" thickBot="1"/>
    <row r="4111" ht="14.5" thickBot="1"/>
    <row r="4112" ht="14.5" thickBot="1"/>
    <row r="4113" ht="14.5" thickBot="1"/>
    <row r="4114" ht="14.5" thickBot="1"/>
    <row r="4115" ht="14.5" thickBot="1"/>
    <row r="4116" ht="14.5" thickBot="1"/>
    <row r="4117" ht="14.5" thickBot="1"/>
    <row r="4118" ht="14.5" thickBot="1"/>
    <row r="4119" ht="14.5" thickBot="1"/>
    <row r="4120" ht="14.5" thickBot="1"/>
    <row r="4121" ht="14.5" thickBot="1"/>
    <row r="4122" ht="14.5" thickBot="1"/>
    <row r="4123" ht="14.5" thickBot="1"/>
    <row r="4124" ht="14.5" thickBot="1"/>
    <row r="4125" ht="14.5" thickBot="1"/>
    <row r="4126" ht="14.5" thickBot="1"/>
    <row r="4127" ht="14.5" thickBot="1"/>
    <row r="4128" ht="14.5" thickBot="1"/>
    <row r="4129" ht="14.5" thickBot="1"/>
    <row r="4130" ht="14.5" thickBot="1"/>
    <row r="4131" ht="14.5" thickBot="1"/>
    <row r="4132" ht="14.5" thickBot="1"/>
    <row r="4133" ht="14.5" thickBot="1"/>
    <row r="4134" ht="14.5" thickBot="1"/>
    <row r="4135" ht="14.5" thickBot="1"/>
    <row r="4136" ht="14.5" thickBot="1"/>
    <row r="4137" ht="14.5" thickBot="1"/>
    <row r="4138" ht="14.5" thickBot="1"/>
    <row r="4139" ht="14.5" thickBot="1"/>
    <row r="4140" ht="14.5" thickBot="1"/>
    <row r="4141" ht="14.5" thickBot="1"/>
    <row r="4142" ht="14.5" thickBot="1"/>
    <row r="4143" ht="14.5" thickBot="1"/>
    <row r="4144" ht="14.5" thickBot="1"/>
    <row r="4145" ht="14.5" thickBot="1"/>
    <row r="4146" ht="14.5" thickBot="1"/>
    <row r="4147" ht="14.5" thickBot="1"/>
    <row r="4148" ht="14.5" thickBot="1"/>
    <row r="4149" ht="14.5" thickBot="1"/>
    <row r="4150" ht="14.5" thickBot="1"/>
    <row r="4151" ht="14.5" thickBot="1"/>
    <row r="4152" ht="14.5" thickBot="1"/>
    <row r="4153" ht="14.5" thickBot="1"/>
    <row r="4154" ht="14.5" thickBot="1"/>
    <row r="4155" ht="14.5" thickBot="1"/>
    <row r="4156" ht="14.5" thickBot="1"/>
    <row r="4157" ht="14.5" thickBot="1"/>
    <row r="4158" ht="14.5" thickBot="1"/>
    <row r="4159" ht="14.5" thickBot="1"/>
    <row r="4160" ht="14.5" thickBot="1"/>
    <row r="4161" ht="14.5" thickBot="1"/>
    <row r="4162" ht="14.5" thickBot="1"/>
    <row r="4163" ht="14.5" thickBot="1"/>
    <row r="4164" ht="14.5" thickBot="1"/>
    <row r="4165" ht="14.5" thickBot="1"/>
    <row r="4166" ht="14.5" thickBot="1"/>
    <row r="4167" ht="14.5" thickBot="1"/>
    <row r="4168" ht="14.5" thickBot="1"/>
    <row r="4169" ht="14.5" thickBot="1"/>
    <row r="4170" ht="14.5" thickBot="1"/>
    <row r="4171" ht="14.5" thickBot="1"/>
    <row r="4172" ht="14.5" thickBot="1"/>
    <row r="4173" ht="14.5" thickBot="1"/>
    <row r="4174" ht="14.5" thickBot="1"/>
    <row r="4175" ht="14.5" thickBot="1"/>
    <row r="4176" ht="14.5" thickBot="1"/>
    <row r="4177" ht="14.5" thickBot="1"/>
    <row r="4178" ht="14.5" thickBot="1"/>
    <row r="4179" ht="14.5" thickBot="1"/>
    <row r="4180" ht="14.5" thickBot="1"/>
    <row r="4181" ht="14.5" thickBot="1"/>
    <row r="4182" ht="14.5" thickBot="1"/>
    <row r="4183" ht="14.5" thickBot="1"/>
    <row r="4184" ht="14.5" thickBot="1"/>
    <row r="4185" ht="14.5" thickBot="1"/>
    <row r="4186" ht="14.5" thickBot="1"/>
    <row r="4187" ht="14.5" thickBot="1"/>
    <row r="4188" ht="14.5" thickBot="1"/>
    <row r="4189" ht="14.5" thickBot="1"/>
    <row r="4190" ht="14.5" thickBot="1"/>
    <row r="4191" ht="14.5" thickBot="1"/>
    <row r="4192" ht="14.5" thickBot="1"/>
    <row r="4193" ht="14.5" thickBot="1"/>
    <row r="4194" ht="14.5" thickBot="1"/>
    <row r="4195" ht="14.5" thickBot="1"/>
    <row r="4196" ht="14.5" thickBot="1"/>
    <row r="4197" ht="14.5" thickBot="1"/>
    <row r="4198" ht="14.5" thickBot="1"/>
    <row r="4199" ht="14.5" thickBot="1"/>
    <row r="4200" ht="14.5" thickBot="1"/>
    <row r="4201" ht="14.5" thickBot="1"/>
    <row r="4202" ht="14.5" thickBot="1"/>
    <row r="4203" ht="14.5" thickBot="1"/>
    <row r="4204" ht="14.5" thickBot="1"/>
    <row r="4205" ht="14.5" thickBot="1"/>
    <row r="4206" ht="14.5" thickBot="1"/>
    <row r="4207" ht="14.5" thickBot="1"/>
    <row r="4208" ht="14.5" thickBot="1"/>
    <row r="4209" ht="14.5" thickBot="1"/>
    <row r="4210" ht="14.5" thickBot="1"/>
    <row r="4211" ht="14.5" thickBot="1"/>
    <row r="4212" ht="14.5" thickBot="1"/>
    <row r="4213" ht="14.5" thickBot="1"/>
    <row r="4214" ht="14.5" thickBot="1"/>
    <row r="4215" ht="14.5" thickBot="1"/>
    <row r="4216" ht="14.5" thickBot="1"/>
    <row r="4217" ht="14.5" thickBot="1"/>
    <row r="4218" ht="14.5" thickBot="1"/>
    <row r="4219" ht="14.5" thickBot="1"/>
    <row r="4220" ht="14.5" thickBot="1"/>
    <row r="4221" ht="14.5" thickBot="1"/>
    <row r="4222" ht="14.5" thickBot="1"/>
    <row r="4223" ht="14.5" thickBot="1"/>
    <row r="4224" ht="14.5" thickBot="1"/>
    <row r="4225" ht="14.5" thickBot="1"/>
    <row r="4226" ht="14.5" thickBot="1"/>
    <row r="4227" ht="14.5" thickBot="1"/>
    <row r="4228" ht="14.5" thickBot="1"/>
    <row r="4229" ht="14.5" thickBot="1"/>
    <row r="4230" ht="14.5" thickBot="1"/>
    <row r="4231" ht="14.5" thickBot="1"/>
    <row r="4232" ht="14.5" thickBot="1"/>
    <row r="4233" ht="14.5" thickBot="1"/>
    <row r="4234" ht="14.5" thickBot="1"/>
    <row r="4235" ht="14.5" thickBot="1"/>
    <row r="4236" ht="14.5" thickBot="1"/>
    <row r="4237" ht="14.5" thickBot="1"/>
    <row r="4238" ht="14.5" thickBot="1"/>
    <row r="4239" ht="14.5" thickBot="1"/>
    <row r="4240" ht="14.5" thickBot="1"/>
    <row r="4241" ht="14.5" thickBot="1"/>
    <row r="4242" ht="14.5" thickBot="1"/>
    <row r="4243" ht="14.5" thickBot="1"/>
    <row r="4244" ht="14.5" thickBot="1"/>
    <row r="4245" ht="14.5" thickBot="1"/>
    <row r="4246" ht="14.5" thickBot="1"/>
    <row r="4247" ht="14.5" thickBot="1"/>
    <row r="4248" ht="14.5" thickBot="1"/>
    <row r="4249" ht="14.5" thickBot="1"/>
    <row r="4250" ht="14.5" thickBot="1"/>
    <row r="4251" ht="14.5" thickBot="1"/>
    <row r="4252" ht="14.5" thickBot="1"/>
    <row r="4253" ht="14.5" thickBot="1"/>
    <row r="4254" ht="14.5" thickBot="1"/>
    <row r="4255" ht="14.5" thickBot="1"/>
    <row r="4256" ht="14.5" thickBot="1"/>
    <row r="4257" ht="14.5" thickBot="1"/>
    <row r="4258" ht="14.5" thickBot="1"/>
    <row r="4259" ht="14.5" thickBot="1"/>
    <row r="4260" ht="14.5" thickBot="1"/>
    <row r="4261" ht="14.5" thickBot="1"/>
    <row r="4262" ht="14.5" thickBot="1"/>
    <row r="4263" ht="14.5" thickBot="1"/>
    <row r="4264" ht="14.5" thickBot="1"/>
    <row r="4265" ht="14.5" thickBot="1"/>
    <row r="4266" ht="14.5" thickBot="1"/>
    <row r="4267" ht="14.5" thickBot="1"/>
    <row r="4268" ht="14.5" thickBot="1"/>
    <row r="4269" ht="14.5" thickBot="1"/>
    <row r="4270" ht="14.5" thickBot="1"/>
    <row r="4271" ht="14.5" thickBot="1"/>
    <row r="4272" ht="14.5" thickBot="1"/>
    <row r="4273" ht="14.5" thickBot="1"/>
    <row r="4274" ht="14.5" thickBot="1"/>
    <row r="4275" ht="14.5" thickBot="1"/>
    <row r="4276" ht="14.5" thickBot="1"/>
    <row r="4277" ht="14.5" thickBot="1"/>
    <row r="4278" ht="14.5" thickBot="1"/>
    <row r="4279" ht="14.5" thickBot="1"/>
    <row r="4280" ht="14.5" thickBot="1"/>
    <row r="4281" ht="14.5" thickBot="1"/>
    <row r="4282" ht="14.5" thickBot="1"/>
    <row r="4283" ht="14.5" thickBot="1"/>
    <row r="4284" ht="14.5" thickBot="1"/>
    <row r="4285" ht="14.5" thickBot="1"/>
    <row r="4286" ht="14.5" thickBot="1"/>
    <row r="4287" ht="14.5" thickBot="1"/>
    <row r="4288" ht="14.5" thickBot="1"/>
    <row r="4289" ht="14.5" thickBot="1"/>
    <row r="4290" ht="14.5" thickBot="1"/>
    <row r="4291" ht="14.5" thickBot="1"/>
    <row r="4292" ht="14.5" thickBot="1"/>
    <row r="4293" ht="14.5" thickBot="1"/>
    <row r="4294" ht="14.5" thickBot="1"/>
    <row r="4295" ht="14.5" thickBot="1"/>
    <row r="4296" ht="14.5" thickBot="1"/>
    <row r="4297" ht="14.5" thickBot="1"/>
    <row r="4298" ht="14.5" thickBot="1"/>
    <row r="4299" ht="14.5" thickBot="1"/>
    <row r="4300" ht="14.5" thickBot="1"/>
    <row r="4301" ht="14.5" thickBot="1"/>
    <row r="4302" ht="14.5" thickBot="1"/>
    <row r="4303" ht="14.5" thickBot="1"/>
    <row r="4304" ht="14.5" thickBot="1"/>
    <row r="4305" ht="14.5" thickBot="1"/>
    <row r="4306" ht="14.5" thickBot="1"/>
    <row r="4307" ht="14.5" thickBot="1"/>
    <row r="4308" ht="14.5" thickBot="1"/>
    <row r="4309" ht="14.5" thickBot="1"/>
    <row r="4310" ht="14.5" thickBot="1"/>
    <row r="4311" ht="14.5" thickBot="1"/>
    <row r="4312" ht="14.5" thickBot="1"/>
    <row r="4313" ht="14.5" thickBot="1"/>
    <row r="4314" ht="14.5" thickBot="1"/>
    <row r="4315" ht="14.5" thickBot="1"/>
    <row r="4316" ht="14.5" thickBot="1"/>
    <row r="4317" ht="14.5" thickBot="1"/>
    <row r="4318" ht="14.5" thickBot="1"/>
    <row r="4319" ht="14.5" thickBot="1"/>
    <row r="4320" ht="14.5" thickBot="1"/>
    <row r="4321" ht="14.5" thickBot="1"/>
    <row r="4322" ht="14.5" thickBot="1"/>
    <row r="4323" ht="14.5" thickBot="1"/>
    <row r="4324" ht="14.5" thickBot="1"/>
    <row r="4325" ht="14.5" thickBot="1"/>
    <row r="4326" ht="14.5" thickBot="1"/>
    <row r="4327" ht="14.5" thickBot="1"/>
    <row r="4328" ht="14.5" thickBot="1"/>
    <row r="4329" ht="14.5" thickBot="1"/>
    <row r="4330" ht="14.5" thickBot="1"/>
    <row r="4331" ht="14.5" thickBot="1"/>
    <row r="4332" ht="14.5" thickBot="1"/>
    <row r="4333" ht="14.5" thickBot="1"/>
    <row r="4334" ht="14.5" thickBot="1"/>
    <row r="4335" ht="14.5" thickBot="1"/>
    <row r="4336" ht="14.5" thickBot="1"/>
    <row r="4337" ht="14.5" thickBot="1"/>
    <row r="4338" ht="14.5" thickBot="1"/>
    <row r="4339" ht="14.5" thickBot="1"/>
    <row r="4340" ht="14.5" thickBot="1"/>
    <row r="4341" ht="14.5" thickBot="1"/>
    <row r="4342" ht="14.5" thickBot="1"/>
    <row r="4343" ht="14.5" thickBot="1"/>
    <row r="4344" ht="14.5" thickBot="1"/>
    <row r="4345" ht="14.5" thickBot="1"/>
    <row r="4346" ht="14.5" thickBot="1"/>
    <row r="4347" ht="14.5" thickBot="1"/>
    <row r="4348" ht="14.5" thickBot="1"/>
    <row r="4349" ht="14.5" thickBot="1"/>
    <row r="4350" ht="14.5" thickBot="1"/>
    <row r="4351" ht="14.5" thickBot="1"/>
    <row r="4352" ht="14.5" thickBot="1"/>
    <row r="4353" ht="14.5" thickBot="1"/>
    <row r="4354" ht="14.5" thickBot="1"/>
    <row r="4355" ht="14.5" thickBot="1"/>
    <row r="4356" ht="14.5" thickBot="1"/>
    <row r="4357" ht="14.5" thickBot="1"/>
    <row r="4358" ht="14.5" thickBot="1"/>
    <row r="4359" ht="14.5" thickBot="1"/>
    <row r="4360" ht="14.5" thickBot="1"/>
    <row r="4361" ht="14.5" thickBot="1"/>
    <row r="4362" ht="14.5" thickBot="1"/>
    <row r="4363" ht="14.5" thickBot="1"/>
    <row r="4364" ht="14.5" thickBot="1"/>
    <row r="4365" ht="14.5" thickBot="1"/>
    <row r="4366" ht="14.5" thickBot="1"/>
    <row r="4367" ht="14.5" thickBot="1"/>
    <row r="4368" ht="14.5" thickBot="1"/>
    <row r="4369" ht="14.5" thickBot="1"/>
    <row r="4370" ht="14.5" thickBot="1"/>
    <row r="4371" ht="14.5" thickBot="1"/>
    <row r="4372" ht="14.5" thickBot="1"/>
    <row r="4373" ht="14.5" thickBot="1"/>
    <row r="4374" ht="14.5" thickBot="1"/>
    <row r="4375" ht="14.5" thickBot="1"/>
    <row r="4376" ht="14.5" thickBot="1"/>
    <row r="4377" ht="14.5" thickBot="1"/>
    <row r="4378" ht="14.5" thickBot="1"/>
    <row r="4379" ht="14.5" thickBot="1"/>
    <row r="4380" ht="14.5" thickBot="1"/>
    <row r="4381" ht="14.5" thickBot="1"/>
    <row r="4382" ht="14.5" thickBot="1"/>
    <row r="4383" ht="14.5" thickBot="1"/>
    <row r="4384" ht="14.5" thickBot="1"/>
    <row r="4385" ht="14.5" thickBot="1"/>
    <row r="4386" ht="14.5" thickBot="1"/>
    <row r="4387" ht="14.5" thickBot="1"/>
    <row r="4388" ht="14.5" thickBot="1"/>
    <row r="4389" ht="14.5" thickBot="1"/>
    <row r="4390" ht="14.5" thickBot="1"/>
    <row r="4391" ht="14.5" thickBot="1"/>
    <row r="4392" ht="14.5" thickBot="1"/>
    <row r="4393" ht="14.5" thickBot="1"/>
    <row r="4394" ht="14.5" thickBot="1"/>
    <row r="4395" ht="14.5" thickBot="1"/>
    <row r="4396" ht="14.5" thickBot="1"/>
    <row r="4397" ht="14.5" thickBot="1"/>
    <row r="4398" ht="14.5" thickBot="1"/>
    <row r="4399" ht="14.5" thickBot="1"/>
    <row r="4400" ht="14.5" thickBot="1"/>
    <row r="4401" ht="14.5" thickBot="1"/>
    <row r="4402" ht="14.5" thickBot="1"/>
    <row r="4403" ht="14.5" thickBot="1"/>
    <row r="4404" ht="14.5" thickBot="1"/>
    <row r="4405" ht="14.5" thickBot="1"/>
    <row r="4406" ht="14.5" thickBot="1"/>
    <row r="4407" ht="14.5" thickBot="1"/>
    <row r="4408" ht="14.5" thickBot="1"/>
    <row r="4409" ht="14.5" thickBot="1"/>
    <row r="4410" ht="14.5" thickBot="1"/>
    <row r="4411" ht="14.5" thickBot="1"/>
    <row r="4412" ht="14.5" thickBot="1"/>
    <row r="4413" ht="14.5" thickBot="1"/>
    <row r="4414" ht="14.5" thickBot="1"/>
    <row r="4415" ht="14.5" thickBot="1"/>
    <row r="4416" ht="14.5" thickBot="1"/>
    <row r="4417" ht="14.5" thickBot="1"/>
    <row r="4418" ht="14.5" thickBot="1"/>
    <row r="4419" ht="14.5" thickBot="1"/>
    <row r="4420" ht="14.5" thickBot="1"/>
    <row r="4421" ht="14.5" thickBot="1"/>
    <row r="4422" ht="14.5" thickBot="1"/>
    <row r="4423" ht="14.5" thickBot="1"/>
    <row r="4424" ht="14.5" thickBot="1"/>
    <row r="4425" ht="14.5" thickBot="1"/>
    <row r="4426" ht="14.5" thickBot="1"/>
    <row r="4427" ht="14.5" thickBot="1"/>
    <row r="4428" ht="14.5" thickBot="1"/>
    <row r="4429" ht="14.5" thickBot="1"/>
    <row r="4430" ht="14.5" thickBot="1"/>
    <row r="4431" ht="14.5" thickBot="1"/>
    <row r="4432" ht="14.5" thickBot="1"/>
    <row r="4433" ht="14.5" thickBot="1"/>
    <row r="4434" ht="14.5" thickBot="1"/>
    <row r="4435" ht="14.5" thickBot="1"/>
    <row r="4436" ht="14.5" thickBot="1"/>
    <row r="4437" ht="14.5" thickBot="1"/>
    <row r="4438" ht="14.5" thickBot="1"/>
    <row r="4439" ht="14.5" thickBot="1"/>
    <row r="4440" ht="14.5" thickBot="1"/>
    <row r="4441" ht="14.5" thickBot="1"/>
    <row r="4442" ht="14.5" thickBot="1"/>
    <row r="4443" ht="14.5" thickBot="1"/>
    <row r="4444" ht="14.5" thickBot="1"/>
    <row r="4445" ht="14.5" thickBot="1"/>
    <row r="4446" ht="14.5" thickBot="1"/>
    <row r="4447" ht="14.5" thickBot="1"/>
    <row r="4448" ht="14.5" thickBot="1"/>
    <row r="4449" ht="14.5" thickBot="1"/>
    <row r="4450" ht="14.5" thickBot="1"/>
    <row r="4451" ht="14.5" thickBot="1"/>
    <row r="4452" ht="14.5" thickBot="1"/>
    <row r="4453" ht="14.5" thickBot="1"/>
    <row r="4454" ht="14.5" thickBot="1"/>
    <row r="4455" ht="14.5" thickBot="1"/>
    <row r="4456" ht="14.5" thickBot="1"/>
    <row r="4457" ht="14.5" thickBot="1"/>
    <row r="4458" ht="14.5" thickBot="1"/>
    <row r="4459" ht="14.5" thickBot="1"/>
    <row r="4460" ht="14.5" thickBot="1"/>
    <row r="4461" ht="14.5" thickBot="1"/>
    <row r="4462" ht="14.5" thickBot="1"/>
    <row r="4463" ht="14.5" thickBot="1"/>
    <row r="4464" ht="14.5" thickBot="1"/>
    <row r="4465" ht="14.5" thickBot="1"/>
    <row r="4466" ht="14.5" thickBot="1"/>
    <row r="4467" ht="14.5" thickBot="1"/>
    <row r="4468" ht="14.5" thickBot="1"/>
    <row r="4469" ht="14.5" thickBot="1"/>
    <row r="4470" ht="14.5" thickBot="1"/>
    <row r="4471" ht="14.5" thickBot="1"/>
    <row r="4472" ht="14.5" thickBot="1"/>
    <row r="4473" ht="14.5" thickBot="1"/>
    <row r="4474" ht="14.5" thickBot="1"/>
    <row r="4475" ht="14.5" thickBot="1"/>
    <row r="4476" ht="14.5" thickBot="1"/>
    <row r="4477" ht="14.5" thickBot="1"/>
    <row r="4478" ht="14.5" thickBot="1"/>
    <row r="4479" ht="14.5" thickBot="1"/>
    <row r="4480" ht="14.5" thickBot="1"/>
    <row r="4481" ht="14.5" thickBot="1"/>
    <row r="4482" ht="14.5" thickBot="1"/>
    <row r="4483" ht="14.5" thickBot="1"/>
    <row r="4484" ht="14.5" thickBot="1"/>
    <row r="4485" ht="14.5" thickBot="1"/>
    <row r="4486" ht="14.5" thickBot="1"/>
    <row r="4487" ht="14.5" thickBot="1"/>
    <row r="4488" ht="14.5" thickBot="1"/>
    <row r="4489" ht="14.5" thickBot="1"/>
    <row r="4490" ht="14.5" thickBot="1"/>
    <row r="4491" ht="14.5" thickBot="1"/>
    <row r="4492" ht="14.5" thickBot="1"/>
    <row r="4493" ht="14.5" thickBot="1"/>
    <row r="4494" ht="14.5" thickBot="1"/>
    <row r="4495" ht="14.5" thickBot="1"/>
    <row r="4496" ht="14.5" thickBot="1"/>
    <row r="4497" ht="14.5" thickBot="1"/>
    <row r="4498" ht="14.5" thickBot="1"/>
    <row r="4499" ht="14.5" thickBot="1"/>
    <row r="4500" ht="14.5" thickBot="1"/>
    <row r="4501" ht="14.5" thickBot="1"/>
    <row r="4502" ht="14.5" thickBot="1"/>
    <row r="4503" ht="14.5" thickBot="1"/>
    <row r="4504" ht="14.5" thickBot="1"/>
    <row r="4505" ht="14.5" thickBot="1"/>
    <row r="4506" ht="14.5" thickBot="1"/>
    <row r="4507" ht="14.5" thickBot="1"/>
    <row r="4508" ht="14.5" thickBot="1"/>
    <row r="4509" ht="14.5" thickBot="1"/>
    <row r="4510" ht="14.5" thickBot="1"/>
    <row r="4511" ht="14.5" thickBot="1"/>
    <row r="4512" ht="14.5" thickBot="1"/>
    <row r="4513" ht="14.5" thickBot="1"/>
    <row r="4514" ht="14.5" thickBot="1"/>
    <row r="4515" ht="14.5" thickBot="1"/>
    <row r="4516" ht="14.5" thickBot="1"/>
    <row r="4517" ht="14.5" thickBot="1"/>
    <row r="4518" ht="14.5" thickBot="1"/>
    <row r="4519" ht="14.5" thickBot="1"/>
    <row r="4520" ht="14.5" thickBot="1"/>
    <row r="4521" ht="14.5" thickBot="1"/>
    <row r="4522" ht="14.5" thickBot="1"/>
    <row r="4523" ht="14.5" thickBot="1"/>
    <row r="4524" ht="14.5" thickBot="1"/>
    <row r="4525" ht="14.5" thickBot="1"/>
    <row r="4526" ht="14.5" thickBot="1"/>
    <row r="4527" ht="14.5" thickBot="1"/>
    <row r="4528" ht="14.5" thickBot="1"/>
    <row r="4529" ht="14.5" thickBot="1"/>
    <row r="4530" ht="14.5" thickBot="1"/>
    <row r="4531" ht="14.5" thickBot="1"/>
    <row r="4532" ht="14.5" thickBot="1"/>
    <row r="4533" ht="14.5" thickBot="1"/>
    <row r="4534" ht="14.5" thickBot="1"/>
    <row r="4535" ht="14.5" thickBot="1"/>
    <row r="4536" ht="14.5" thickBot="1"/>
    <row r="4537" ht="14.5" thickBot="1"/>
    <row r="4538" ht="14.5" thickBot="1"/>
    <row r="4539" ht="14.5" thickBot="1"/>
    <row r="4540" ht="14.5" thickBot="1"/>
    <row r="4541" ht="14.5" thickBot="1"/>
    <row r="4542" ht="14.5" thickBot="1"/>
    <row r="4543" ht="14.5" thickBot="1"/>
    <row r="4544" ht="14.5" thickBot="1"/>
    <row r="4545" ht="14.5" thickBot="1"/>
    <row r="4546" ht="14.5" thickBot="1"/>
    <row r="4547" ht="14.5" thickBot="1"/>
    <row r="4548" ht="14.5" thickBot="1"/>
    <row r="4549" ht="14.5" thickBot="1"/>
    <row r="4550" ht="14.5" thickBot="1"/>
    <row r="4551" ht="14.5" thickBot="1"/>
    <row r="4552" ht="14.5" thickBot="1"/>
    <row r="4553" ht="14.5" thickBot="1"/>
    <row r="4554" ht="14.5" thickBot="1"/>
    <row r="4555" ht="14.5" thickBot="1"/>
    <row r="4556" ht="14.5" thickBot="1"/>
    <row r="4557" ht="14.5" thickBot="1"/>
    <row r="4558" ht="14.5" thickBot="1"/>
    <row r="4559" ht="14.5" thickBot="1"/>
    <row r="4560" ht="14.5" thickBot="1"/>
    <row r="4561" ht="14.5" thickBot="1"/>
    <row r="4562" ht="14.5" thickBot="1"/>
    <row r="4563" ht="14.5" thickBot="1"/>
    <row r="4564" ht="14.5" thickBot="1"/>
    <row r="4565" ht="14.5" thickBot="1"/>
    <row r="4566" ht="14.5" thickBot="1"/>
    <row r="4567" ht="14.5" thickBot="1"/>
    <row r="4568" ht="14.5" thickBot="1"/>
    <row r="4569" ht="14.5" thickBot="1"/>
    <row r="4570" ht="14.5" thickBot="1"/>
    <row r="4571" ht="14.5" thickBot="1"/>
    <row r="4572" ht="14.5" thickBot="1"/>
    <row r="4573" ht="14.5" thickBot="1"/>
    <row r="4574" ht="14.5" thickBot="1"/>
    <row r="4575" ht="14.5" thickBot="1"/>
    <row r="4576" ht="14.5" thickBot="1"/>
    <row r="4577" ht="14.5" thickBot="1"/>
    <row r="4578" ht="14.5" thickBot="1"/>
    <row r="4579" ht="14.5" thickBot="1"/>
    <row r="4580" ht="14.5" thickBot="1"/>
    <row r="4581" ht="14.5" thickBot="1"/>
    <row r="4582" ht="14.5" thickBot="1"/>
    <row r="4583" ht="14.5" thickBot="1"/>
    <row r="4584" ht="14.5" thickBot="1"/>
    <row r="4585" ht="14.5" thickBot="1"/>
    <row r="4586" ht="14.5" thickBot="1"/>
    <row r="4587" ht="14.5" thickBot="1"/>
    <row r="4588" ht="14.5" thickBot="1"/>
    <row r="4589" ht="14.5" thickBot="1"/>
    <row r="4590" ht="14.5" thickBot="1"/>
    <row r="4591" ht="14.5" thickBot="1"/>
    <row r="4592" ht="14.5" thickBot="1"/>
    <row r="4593" ht="14.5" thickBot="1"/>
    <row r="4594" ht="14.5" thickBot="1"/>
    <row r="4595" ht="14.5" thickBot="1"/>
    <row r="4596" ht="14.5" thickBot="1"/>
    <row r="4597" ht="14.5" thickBot="1"/>
    <row r="4598" ht="14.5" thickBot="1"/>
    <row r="4599" ht="14.5" thickBot="1"/>
    <row r="4600" ht="14.5" thickBot="1"/>
    <row r="4601" ht="14.5" thickBot="1"/>
    <row r="4602" ht="14.5" thickBot="1"/>
    <row r="4603" ht="14.5" thickBot="1"/>
    <row r="4604" ht="14.5" thickBot="1"/>
    <row r="4605" ht="14.5" thickBot="1"/>
    <row r="4606" ht="14.5" thickBot="1"/>
    <row r="4607" ht="14.5" thickBot="1"/>
    <row r="4608" ht="14.5" thickBot="1"/>
    <row r="4609" ht="14.5" thickBot="1"/>
    <row r="4610" ht="14.5" thickBot="1"/>
    <row r="4611" ht="14.5" thickBot="1"/>
    <row r="4612" ht="14.5" thickBot="1"/>
    <row r="4613" ht="14.5" thickBot="1"/>
    <row r="4614" ht="14.5" thickBot="1"/>
    <row r="4615" ht="14.5" thickBot="1"/>
    <row r="4616" ht="14.5" thickBot="1"/>
    <row r="4617" ht="14.5" thickBot="1"/>
    <row r="4618" ht="14.5" thickBot="1"/>
    <row r="4619" ht="14.5" thickBot="1"/>
    <row r="4620" ht="14.5" thickBot="1"/>
    <row r="4621" ht="14.5" thickBot="1"/>
    <row r="4622" ht="14.5" thickBot="1"/>
    <row r="4623" ht="14.5" thickBot="1"/>
    <row r="4624" ht="14.5" thickBot="1"/>
    <row r="4625" ht="14.5" thickBot="1"/>
    <row r="4626" ht="14.5" thickBot="1"/>
    <row r="4627" ht="14.5" thickBot="1"/>
    <row r="4628" ht="14.5" thickBot="1"/>
    <row r="4629" ht="14.5" thickBot="1"/>
    <row r="4630" ht="14.5" thickBot="1"/>
    <row r="4631" ht="14.5" thickBot="1"/>
    <row r="4632" ht="14.5" thickBot="1"/>
    <row r="4633" ht="14.5" thickBot="1"/>
    <row r="4634" ht="14.5" thickBot="1"/>
    <row r="4635" ht="14.5" thickBot="1"/>
    <row r="4636" ht="14.5" thickBot="1"/>
    <row r="4637" ht="14.5" thickBot="1"/>
    <row r="4638" ht="14.5" thickBot="1"/>
    <row r="4639" ht="14.5" thickBot="1"/>
    <row r="4640" ht="14.5" thickBot="1"/>
    <row r="4641" ht="14.5" thickBot="1"/>
    <row r="4642" ht="14.5" thickBot="1"/>
    <row r="4643" ht="14.5" thickBot="1"/>
    <row r="4644" ht="14.5" thickBot="1"/>
    <row r="4645" ht="14.5" thickBot="1"/>
    <row r="4646" ht="14.5" thickBot="1"/>
    <row r="4647" ht="14.5" thickBot="1"/>
    <row r="4648" ht="14.5" thickBot="1"/>
    <row r="4649" ht="14.5" thickBot="1"/>
    <row r="4650" ht="14.5" thickBot="1"/>
    <row r="4651" ht="14.5" thickBot="1"/>
    <row r="4652" ht="14.5" thickBot="1"/>
    <row r="4653" ht="14.5" thickBot="1"/>
    <row r="4654" ht="14.5" thickBot="1"/>
    <row r="4655" ht="14.5" thickBot="1"/>
    <row r="4656" ht="14.5" thickBot="1"/>
    <row r="4657" ht="14.5" thickBot="1"/>
    <row r="4658" ht="14.5" thickBot="1"/>
    <row r="4659" ht="14.5" thickBot="1"/>
    <row r="4660" ht="14.5" thickBot="1"/>
    <row r="4661" ht="14.5" thickBot="1"/>
    <row r="4662" ht="14.5" thickBot="1"/>
    <row r="4663" ht="14.5" thickBot="1"/>
    <row r="4664" ht="14.5" thickBot="1"/>
    <row r="4665" ht="14.5" thickBot="1"/>
    <row r="4666" ht="14.5" thickBot="1"/>
    <row r="4667" ht="14.5" thickBot="1"/>
    <row r="4668" ht="14.5" thickBot="1"/>
    <row r="4669" ht="14.5" thickBot="1"/>
    <row r="4670" ht="14.5" thickBot="1"/>
    <row r="4671" ht="14.5" thickBot="1"/>
    <row r="4672" ht="14.5" thickBot="1"/>
    <row r="4673" ht="14.5" thickBot="1"/>
    <row r="4674" ht="14.5" thickBot="1"/>
    <row r="4675" ht="14.5" thickBot="1"/>
    <row r="4676" ht="14.5" thickBot="1"/>
    <row r="4677" ht="14.5" thickBot="1"/>
    <row r="4678" ht="14.5" thickBot="1"/>
    <row r="4679" ht="14.5" thickBot="1"/>
    <row r="4680" ht="14.5" thickBot="1"/>
    <row r="4681" ht="14.5" thickBot="1"/>
    <row r="4682" ht="14.5" thickBot="1"/>
    <row r="4683" ht="14.5" thickBot="1"/>
    <row r="4684" ht="14.5" thickBot="1"/>
    <row r="4685" ht="14.5" thickBot="1"/>
    <row r="4686" ht="14.5" thickBot="1"/>
    <row r="4687" ht="14.5" thickBot="1"/>
    <row r="4688" ht="14.5" thickBot="1"/>
    <row r="4689" ht="14.5" thickBot="1"/>
    <row r="4690" ht="14.5" thickBot="1"/>
    <row r="4691" ht="14.5" thickBot="1"/>
    <row r="4692" ht="14.5" thickBot="1"/>
    <row r="4693" ht="14.5" thickBot="1"/>
    <row r="4694" ht="14.5" thickBot="1"/>
    <row r="4695" ht="14.5" thickBot="1"/>
    <row r="4696" ht="14.5" thickBot="1"/>
    <row r="4697" ht="14.5" thickBot="1"/>
    <row r="4698" ht="14.5" thickBot="1"/>
    <row r="4699" ht="14.5" thickBot="1"/>
    <row r="4700" ht="14.5" thickBot="1"/>
    <row r="4701" ht="14.5" thickBot="1"/>
    <row r="4702" ht="14.5" thickBot="1"/>
    <row r="4703" ht="14.5" thickBot="1"/>
    <row r="4704" ht="14.5" thickBot="1"/>
    <row r="4705" ht="14.5" thickBot="1"/>
    <row r="4706" ht="14.5" thickBot="1"/>
    <row r="4707" ht="14.5" thickBot="1"/>
    <row r="4708" ht="14.5" thickBot="1"/>
    <row r="4709" ht="14.5" thickBot="1"/>
    <row r="4710" ht="14.5" thickBot="1"/>
    <row r="4711" ht="14.5" thickBot="1"/>
    <row r="4712" ht="14.5" thickBot="1"/>
    <row r="4713" ht="14.5" thickBot="1"/>
    <row r="4714" ht="14.5" thickBot="1"/>
    <row r="4715" ht="14.5" thickBot="1"/>
    <row r="4716" ht="14.5" thickBot="1"/>
    <row r="4717" ht="14.5" thickBot="1"/>
    <row r="4718" ht="14.5" thickBot="1"/>
    <row r="4719" ht="14.5" thickBot="1"/>
    <row r="4720" ht="14.5" thickBot="1"/>
    <row r="4721" ht="14.5" thickBot="1"/>
    <row r="4722" ht="14.5" thickBot="1"/>
    <row r="4723" ht="14.5" thickBot="1"/>
    <row r="4724" ht="14.5" thickBot="1"/>
    <row r="4725" ht="14.5" thickBot="1"/>
    <row r="4726" ht="14.5" thickBot="1"/>
    <row r="4727" ht="14.5" thickBot="1"/>
    <row r="4728" ht="14.5" thickBot="1"/>
    <row r="4729" ht="14.5" thickBot="1"/>
    <row r="4730" ht="14.5" thickBot="1"/>
    <row r="4731" ht="14.5" thickBot="1"/>
    <row r="4732" ht="14.5" thickBot="1"/>
    <row r="4733" ht="14.5" thickBot="1"/>
    <row r="4734" ht="14.5" thickBot="1"/>
    <row r="4735" ht="14.5" thickBot="1"/>
    <row r="4736" ht="14.5" thickBot="1"/>
    <row r="4737" ht="14.5" thickBot="1"/>
    <row r="4738" ht="14.5" thickBot="1"/>
    <row r="4739" ht="14.5" thickBot="1"/>
    <row r="4740" ht="14.5" thickBot="1"/>
    <row r="4741" ht="14.5" thickBot="1"/>
    <row r="4742" ht="14.5" thickBot="1"/>
    <row r="4743" ht="14.5" thickBot="1"/>
    <row r="4744" ht="14.5" thickBot="1"/>
    <row r="4745" ht="14.5" thickBot="1"/>
    <row r="4746" ht="14.5" thickBot="1"/>
    <row r="4747" ht="14.5" thickBot="1"/>
    <row r="4748" ht="14.5" thickBot="1"/>
    <row r="4749" ht="14.5" thickBot="1"/>
    <row r="4750" ht="14.5" thickBot="1"/>
    <row r="4751" ht="14.5" thickBot="1"/>
    <row r="4752" ht="14.5" thickBot="1"/>
    <row r="4753" ht="14.5" thickBot="1"/>
    <row r="4754" ht="14.5" thickBot="1"/>
    <row r="4755" ht="14.5" thickBot="1"/>
    <row r="4756" ht="14.5" thickBot="1"/>
    <row r="4757" ht="14.5" thickBot="1"/>
    <row r="4758" ht="14.5" thickBot="1"/>
    <row r="4759" ht="14.5" thickBot="1"/>
    <row r="4760" ht="14.5" thickBot="1"/>
    <row r="4761" ht="14.5" thickBot="1"/>
    <row r="4762" ht="14.5" thickBot="1"/>
    <row r="4763" ht="14.5" thickBot="1"/>
    <row r="4764" ht="14.5" thickBot="1"/>
    <row r="4765" ht="14.5" thickBot="1"/>
    <row r="4766" ht="14.5" thickBot="1"/>
    <row r="4767" ht="14.5" thickBot="1"/>
    <row r="4768" ht="14.5" thickBot="1"/>
    <row r="4769" ht="14.5" thickBot="1"/>
    <row r="4770" ht="14.5" thickBot="1"/>
    <row r="4771" ht="14.5" thickBot="1"/>
    <row r="4772" ht="14.5" thickBot="1"/>
    <row r="4773" ht="14.5" thickBot="1"/>
    <row r="4774" ht="14.5" thickBot="1"/>
    <row r="4775" ht="14.5" thickBot="1"/>
    <row r="4776" ht="14.5" thickBot="1"/>
    <row r="4777" ht="14.5" thickBot="1"/>
    <row r="4778" ht="14.5" thickBot="1"/>
    <row r="4779" ht="14.5" thickBot="1"/>
    <row r="4780" ht="14.5" thickBot="1"/>
    <row r="4781" ht="14.5" thickBot="1"/>
    <row r="4782" ht="14.5" thickBot="1"/>
    <row r="4783" ht="14.5" thickBot="1"/>
    <row r="4784" ht="14.5" thickBot="1"/>
    <row r="4785" ht="14.5" thickBot="1"/>
    <row r="4786" ht="14.5" thickBot="1"/>
    <row r="4787" ht="14.5" thickBot="1"/>
    <row r="4788" ht="14.5" thickBot="1"/>
    <row r="4789" ht="14.5" thickBot="1"/>
    <row r="4790" ht="14.5" thickBot="1"/>
    <row r="4791" ht="14.5" thickBot="1"/>
    <row r="4792" ht="14.5" thickBot="1"/>
    <row r="4793" ht="14.5" thickBot="1"/>
    <row r="4794" ht="14.5" thickBot="1"/>
    <row r="4795" ht="14.5" thickBot="1"/>
    <row r="4796" ht="14.5" thickBot="1"/>
    <row r="4797" ht="14.5" thickBot="1"/>
    <row r="4798" ht="14.5" thickBot="1"/>
    <row r="4799" ht="14.5" thickBot="1"/>
    <row r="4800" ht="14.5" thickBot="1"/>
    <row r="4801" ht="14.5" thickBot="1"/>
    <row r="4802" ht="14.5" thickBot="1"/>
    <row r="4803" ht="14.5" thickBot="1"/>
    <row r="4804" ht="14.5" thickBot="1"/>
    <row r="4805" ht="14.5" thickBot="1"/>
    <row r="4806" ht="14.5" thickBot="1"/>
    <row r="4807" ht="14.5" thickBot="1"/>
    <row r="4808" ht="14.5" thickBot="1"/>
    <row r="4809" ht="14.5" thickBot="1"/>
    <row r="4810" ht="14.5" thickBot="1"/>
    <row r="4811" ht="14.5" thickBot="1"/>
    <row r="4812" ht="14.5" thickBot="1"/>
    <row r="4813" ht="14.5" thickBot="1"/>
    <row r="4814" ht="14.5" thickBot="1"/>
    <row r="4815" ht="14.5" thickBot="1"/>
    <row r="4816" ht="14.5" thickBot="1"/>
    <row r="4817" ht="14.5" thickBot="1"/>
    <row r="4818" ht="14.5" thickBot="1"/>
    <row r="4819" ht="14.5" thickBot="1"/>
    <row r="4820" ht="14.5" thickBot="1"/>
    <row r="4821" ht="14.5" thickBot="1"/>
    <row r="4822" ht="14.5" thickBot="1"/>
    <row r="4823" ht="14.5" thickBot="1"/>
    <row r="4824" ht="14.5" thickBot="1"/>
    <row r="4825" ht="14.5" thickBot="1"/>
    <row r="4826" ht="14.5" thickBot="1"/>
    <row r="4827" ht="14.5" thickBot="1"/>
    <row r="4828" ht="14.5" thickBot="1"/>
    <row r="4829" ht="14.5" thickBot="1"/>
    <row r="4830" ht="14.5" thickBot="1"/>
    <row r="4831" ht="14.5" thickBot="1"/>
    <row r="4832" ht="14.5" thickBot="1"/>
    <row r="4833" ht="14.5" thickBot="1"/>
    <row r="4834" ht="14.5" thickBot="1"/>
    <row r="4835" ht="14.5" thickBot="1"/>
    <row r="4836" ht="14.5" thickBot="1"/>
    <row r="4837" ht="14.5" thickBot="1"/>
    <row r="4838" ht="14.5" thickBot="1"/>
    <row r="4839" ht="14.5" thickBot="1"/>
    <row r="4840" ht="14.5" thickBot="1"/>
    <row r="4841" ht="14.5" thickBot="1"/>
    <row r="4842" ht="14.5" thickBot="1"/>
    <row r="4843" ht="14.5" thickBot="1"/>
    <row r="4844" ht="14.5" thickBot="1"/>
    <row r="4845" ht="14.5" thickBot="1"/>
    <row r="4846" ht="14.5" thickBot="1"/>
    <row r="4847" ht="14.5" thickBot="1"/>
    <row r="4848" ht="14.5" thickBot="1"/>
    <row r="4849" ht="14.5" thickBot="1"/>
    <row r="4850" ht="14.5" thickBot="1"/>
    <row r="4851" ht="14.5" thickBot="1"/>
    <row r="4852" ht="14.5" thickBot="1"/>
    <row r="4853" ht="14.5" thickBot="1"/>
    <row r="4854" ht="14.5" thickBot="1"/>
    <row r="4855" ht="14.5" thickBot="1"/>
    <row r="4856" ht="14.5" thickBot="1"/>
    <row r="4857" ht="14.5" thickBot="1"/>
    <row r="4858" ht="14.5" thickBot="1"/>
    <row r="4859" ht="14.5" thickBot="1"/>
    <row r="4860" ht="14.5" thickBot="1"/>
    <row r="4861" ht="14.5" thickBot="1"/>
    <row r="4862" ht="14.5" thickBot="1"/>
    <row r="4863" ht="14.5" thickBot="1"/>
    <row r="4864" ht="14.5" thickBot="1"/>
    <row r="4865" ht="14.5" thickBot="1"/>
    <row r="4866" ht="14.5" thickBot="1"/>
    <row r="4867" ht="14.5" thickBot="1"/>
    <row r="4868" ht="14.5" thickBot="1"/>
    <row r="4869" ht="14.5" thickBot="1"/>
    <row r="4870" ht="14.5" thickBot="1"/>
    <row r="4871" ht="14.5" thickBot="1"/>
    <row r="4872" ht="14.5" thickBot="1"/>
    <row r="4873" ht="14.5" thickBot="1"/>
    <row r="4874" ht="14.5" thickBot="1"/>
    <row r="4875" ht="14.5" thickBot="1"/>
    <row r="4876" ht="14.5" thickBot="1"/>
    <row r="4877" ht="14.5" thickBot="1"/>
    <row r="4878" ht="14.5" thickBot="1"/>
    <row r="4879" ht="14.5" thickBot="1"/>
    <row r="4880" ht="14.5" thickBot="1"/>
    <row r="4881" ht="14.5" thickBot="1"/>
    <row r="4882" ht="14.5" thickBot="1"/>
    <row r="4883" ht="14.5" thickBot="1"/>
    <row r="4884" ht="14.5" thickBot="1"/>
    <row r="4885" ht="14.5" thickBot="1"/>
    <row r="4886" ht="14.5" thickBot="1"/>
    <row r="4887" ht="14.5" thickBot="1"/>
    <row r="4888" ht="14.5" thickBot="1"/>
    <row r="4889" ht="14.5" thickBot="1"/>
    <row r="4890" ht="14.5" thickBot="1"/>
    <row r="4891" ht="14.5" thickBot="1"/>
    <row r="4892" ht="14.5" thickBot="1"/>
    <row r="4893" ht="14.5" thickBot="1"/>
    <row r="4894" ht="14.5" thickBot="1"/>
    <row r="4895" ht="14.5" thickBot="1"/>
    <row r="4896" ht="14.5" thickBot="1"/>
    <row r="4897" ht="14.5" thickBot="1"/>
    <row r="4898" ht="14.5" thickBot="1"/>
    <row r="4899" ht="14.5" thickBot="1"/>
    <row r="4900" ht="14.5" thickBot="1"/>
    <row r="4901" ht="14.5" thickBot="1"/>
    <row r="4902" ht="14.5" thickBot="1"/>
    <row r="4903" ht="14.5" thickBot="1"/>
    <row r="4904" ht="14.5" thickBot="1"/>
    <row r="4905" ht="14.5" thickBot="1"/>
    <row r="4906" ht="14.5" thickBot="1"/>
    <row r="4907" ht="14.5" thickBot="1"/>
    <row r="4908" ht="14.5" thickBot="1"/>
    <row r="4909" ht="14.5" thickBot="1"/>
    <row r="4910" ht="14.5" thickBot="1"/>
    <row r="4911" ht="14.5" thickBot="1"/>
    <row r="4912" ht="14.5" thickBot="1"/>
    <row r="4913" ht="14.5" thickBot="1"/>
    <row r="4914" ht="14.5" thickBot="1"/>
    <row r="4915" ht="14.5" thickBot="1"/>
    <row r="4916" ht="14.5" thickBot="1"/>
    <row r="4917" ht="14.5" thickBot="1"/>
    <row r="4918" ht="14.5" thickBot="1"/>
    <row r="4919" ht="14.5" thickBot="1"/>
    <row r="4920" ht="14.5" thickBot="1"/>
    <row r="4921" ht="14.5" thickBot="1"/>
    <row r="4922" ht="14.5" thickBot="1"/>
    <row r="4923" ht="14.5" thickBot="1"/>
    <row r="4924" ht="14.5" thickBot="1"/>
    <row r="4925" ht="14.5" thickBot="1"/>
    <row r="4926" ht="14.5" thickBot="1"/>
    <row r="4927" ht="14.5" thickBot="1"/>
    <row r="4928" ht="14.5" thickBot="1"/>
    <row r="4929" ht="14.5" thickBot="1"/>
    <row r="4930" ht="14.5" thickBot="1"/>
    <row r="4931" ht="14.5" thickBot="1"/>
    <row r="4932" ht="14.5" thickBot="1"/>
    <row r="4933" ht="14.5" thickBot="1"/>
    <row r="4934" ht="14.5" thickBot="1"/>
    <row r="4935" ht="14.5" thickBot="1"/>
    <row r="4936" ht="14.5" thickBot="1"/>
    <row r="4937" ht="14.5" thickBot="1"/>
    <row r="4938" ht="14.5" thickBot="1"/>
    <row r="4939" ht="14.5" thickBot="1"/>
    <row r="4940" ht="14.5" thickBot="1"/>
    <row r="4941" ht="14.5" thickBot="1"/>
    <row r="4942" ht="14.5" thickBot="1"/>
    <row r="4943" ht="14.5" thickBot="1"/>
    <row r="4944" ht="14.5" thickBot="1"/>
    <row r="4945" ht="14.5" thickBot="1"/>
    <row r="4946" ht="14.5" thickBot="1"/>
    <row r="4947" ht="14.5" thickBot="1"/>
    <row r="4948" ht="14.5" thickBot="1"/>
    <row r="4949" ht="14.5" thickBot="1"/>
    <row r="4950" ht="14.5" thickBot="1"/>
    <row r="4951" ht="14.5" thickBot="1"/>
    <row r="4952" ht="14.5" thickBot="1"/>
    <row r="4953" ht="14.5" thickBot="1"/>
    <row r="4954" ht="14.5" thickBot="1"/>
    <row r="4955" ht="14.5" thickBot="1"/>
    <row r="4956" ht="14.5" thickBot="1"/>
    <row r="4957" ht="14.5" thickBot="1"/>
    <row r="4958" ht="14.5" thickBot="1"/>
    <row r="4959" ht="14.5" thickBot="1"/>
    <row r="4960" ht="14.5" thickBot="1"/>
    <row r="4961" ht="14.5" thickBot="1"/>
    <row r="4962" ht="14.5" thickBot="1"/>
    <row r="4963" ht="14.5" thickBot="1"/>
    <row r="4964" ht="14.5" thickBot="1"/>
    <row r="4965" ht="14.5" thickBot="1"/>
    <row r="4966" ht="14.5" thickBot="1"/>
    <row r="4967" ht="14.5" thickBot="1"/>
    <row r="4968" ht="14.5" thickBot="1"/>
    <row r="4969" ht="14.5" thickBot="1"/>
    <row r="4970" ht="14.5" thickBot="1"/>
    <row r="4971" ht="14.5" thickBot="1"/>
    <row r="4972" ht="14.5" thickBot="1"/>
    <row r="4973" ht="14.5" thickBot="1"/>
    <row r="4974" ht="14.5" thickBot="1"/>
    <row r="4975" ht="14.5" thickBot="1"/>
    <row r="4976" ht="14.5" thickBot="1"/>
    <row r="4977" ht="14.5" thickBot="1"/>
    <row r="4978" ht="14.5" thickBot="1"/>
    <row r="4979" ht="14.5" thickBot="1"/>
    <row r="4980" ht="14.5" thickBot="1"/>
    <row r="4981" ht="14.5" thickBot="1"/>
    <row r="4982" ht="14.5" thickBot="1"/>
    <row r="4983" ht="14.5" thickBot="1"/>
    <row r="4984" ht="14.5" thickBot="1"/>
    <row r="4985" ht="14.5" thickBot="1"/>
    <row r="4986" ht="14.5" thickBot="1"/>
    <row r="4987" ht="14.5" thickBot="1"/>
    <row r="4988" ht="14.5" thickBot="1"/>
    <row r="4989" ht="14.5" thickBot="1"/>
    <row r="4990" ht="14.5" thickBot="1"/>
    <row r="4991" ht="14.5" thickBot="1"/>
    <row r="4992" ht="14.5" thickBot="1"/>
    <row r="4993" ht="14.5" thickBot="1"/>
    <row r="4994" ht="14.5" thickBot="1"/>
    <row r="4995" ht="14.5" thickBot="1"/>
    <row r="4996" ht="14.5" thickBot="1"/>
    <row r="4997" ht="14.5" thickBot="1"/>
    <row r="4998" ht="14.5" thickBot="1"/>
    <row r="4999" ht="14.5" thickBot="1"/>
    <row r="5000" ht="14.5" thickBot="1"/>
    <row r="5001" ht="14.5" thickBot="1"/>
    <row r="5002" ht="14.5" thickBot="1"/>
    <row r="5003" ht="14.5" thickBot="1"/>
    <row r="5004" ht="14.5" thickBot="1"/>
    <row r="5005" ht="14.5" thickBot="1"/>
    <row r="5006" ht="14.5" thickBot="1"/>
    <row r="5007" ht="14.5" thickBot="1"/>
    <row r="5008" ht="14.5" thickBot="1"/>
    <row r="5009" ht="14.5" thickBot="1"/>
    <row r="5010" ht="14.5" thickBot="1"/>
    <row r="5011" ht="14.5" thickBot="1"/>
    <row r="5012" ht="14.5" thickBot="1"/>
    <row r="5013" ht="14.5" thickBot="1"/>
    <row r="5014" ht="14.5" thickBot="1"/>
    <row r="5015" ht="14.5" thickBot="1"/>
    <row r="5016" ht="14.5" thickBot="1"/>
    <row r="5017" ht="14.5" thickBot="1"/>
    <row r="5018" ht="14.5" thickBot="1"/>
    <row r="5019" ht="14.5" thickBot="1"/>
    <row r="5020" ht="14.5" thickBot="1"/>
    <row r="5021" ht="14.5" thickBot="1"/>
    <row r="5022" ht="14.5" thickBot="1"/>
    <row r="5023" ht="14.5" thickBot="1"/>
    <row r="5024" ht="14.5" thickBot="1"/>
    <row r="5025" ht="14.5" thickBot="1"/>
    <row r="5026" ht="14.5" thickBot="1"/>
    <row r="5027" ht="14.5" thickBot="1"/>
    <row r="5028" ht="14.5" thickBot="1"/>
    <row r="5029" ht="14.5" thickBot="1"/>
    <row r="5030" ht="14.5" thickBot="1"/>
    <row r="5031" ht="14.5" thickBot="1"/>
    <row r="5032" ht="14.5" thickBot="1"/>
    <row r="5033" ht="14.5" thickBot="1"/>
    <row r="5034" ht="14.5" thickBot="1"/>
    <row r="5035" ht="14.5" thickBot="1"/>
    <row r="5036" ht="14.5" thickBot="1"/>
    <row r="5037" ht="14.5" thickBot="1"/>
    <row r="5038" ht="14.5" thickBot="1"/>
    <row r="5039" ht="14.5" thickBot="1"/>
    <row r="5040" ht="14.5" thickBot="1"/>
    <row r="5041" ht="14.5" thickBot="1"/>
    <row r="5042" ht="14.5" thickBot="1"/>
    <row r="5043" ht="14.5" thickBot="1"/>
    <row r="5044" ht="14.5" thickBot="1"/>
    <row r="5045" ht="14.5" thickBot="1"/>
    <row r="5046" ht="14.5" thickBot="1"/>
    <row r="5047" ht="14.5" thickBot="1"/>
    <row r="5048" ht="14.5" thickBot="1"/>
    <row r="5049" ht="14.5" thickBot="1"/>
    <row r="5050" ht="14.5" thickBot="1"/>
    <row r="5051" ht="14.5" thickBot="1"/>
    <row r="5052" ht="14.5" thickBot="1"/>
    <row r="5053" ht="14.5" thickBot="1"/>
    <row r="5054" ht="14.5" thickBot="1"/>
    <row r="5055" ht="14.5" thickBot="1"/>
    <row r="5056" ht="14.5" thickBot="1"/>
    <row r="5057" ht="14.5" thickBot="1"/>
    <row r="5058" ht="14.5" thickBot="1"/>
    <row r="5059" ht="14.5" thickBot="1"/>
    <row r="5060" ht="14.5" thickBot="1"/>
    <row r="5061" ht="14.5" thickBot="1"/>
    <row r="5062" ht="14.5" thickBot="1"/>
    <row r="5063" ht="14.5" thickBot="1"/>
    <row r="5064" ht="14.5" thickBot="1"/>
    <row r="5065" ht="14.5" thickBot="1"/>
    <row r="5066" ht="14.5" thickBot="1"/>
    <row r="5067" ht="14.5" thickBot="1"/>
    <row r="5068" ht="14.5" thickBot="1"/>
    <row r="5069" ht="14.5" thickBot="1"/>
    <row r="5070" ht="14.5" thickBot="1"/>
    <row r="5071" ht="14.5" thickBot="1"/>
    <row r="5072" ht="14.5" thickBot="1"/>
    <row r="5073" ht="14.5" thickBot="1"/>
    <row r="5074" ht="14.5" thickBot="1"/>
    <row r="5075" ht="14.5" thickBot="1"/>
    <row r="5076" ht="14.5" thickBot="1"/>
    <row r="5077" ht="14.5" thickBot="1"/>
    <row r="5078" ht="14.5" thickBot="1"/>
    <row r="5079" ht="14.5" thickBot="1"/>
    <row r="5080" ht="14.5" thickBot="1"/>
    <row r="5081" ht="14.5" thickBot="1"/>
    <row r="5082" ht="14.5" thickBot="1"/>
    <row r="5083" ht="14.5" thickBot="1"/>
    <row r="5084" ht="14.5" thickBot="1"/>
    <row r="5085" ht="14.5" thickBot="1"/>
    <row r="5086" ht="14.5" thickBot="1"/>
    <row r="5087" ht="14.5" thickBot="1"/>
    <row r="5088" ht="14.5" thickBot="1"/>
    <row r="5089" ht="14.5" thickBot="1"/>
    <row r="5090" ht="14.5" thickBot="1"/>
    <row r="5091" ht="14.5" thickBot="1"/>
    <row r="5092" ht="14.5" thickBot="1"/>
    <row r="5093" ht="14.5" thickBot="1"/>
    <row r="5094" ht="14.5" thickBot="1"/>
    <row r="5095" ht="14.5" thickBot="1"/>
    <row r="5096" ht="14.5" thickBot="1"/>
    <row r="5097" ht="14.5" thickBot="1"/>
    <row r="5098" ht="14.5" thickBot="1"/>
    <row r="5099" ht="14.5" thickBot="1"/>
    <row r="5100" ht="14.5" thickBot="1"/>
    <row r="5101" ht="14.5" thickBot="1"/>
    <row r="5102" ht="14.5" thickBot="1"/>
    <row r="5103" ht="14.5" thickBot="1"/>
    <row r="5104" ht="14.5" thickBot="1"/>
    <row r="5105" ht="14.5" thickBot="1"/>
    <row r="5106" ht="14.5" thickBot="1"/>
    <row r="5107" ht="14.5" thickBot="1"/>
    <row r="5108" ht="14.5" thickBot="1"/>
    <row r="5109" ht="14.5" thickBot="1"/>
    <row r="5110" ht="14.5" thickBot="1"/>
    <row r="5111" ht="14.5" thickBot="1"/>
    <row r="5112" ht="14.5" thickBot="1"/>
    <row r="5113" ht="14.5" thickBot="1"/>
    <row r="5114" ht="14.5" thickBot="1"/>
    <row r="5115" ht="14.5" thickBot="1"/>
    <row r="5116" ht="14.5" thickBot="1"/>
    <row r="5117" ht="14.5" thickBot="1"/>
    <row r="5118" ht="14.5" thickBot="1"/>
    <row r="5119" ht="14.5" thickBot="1"/>
    <row r="5120" ht="14.5" thickBot="1"/>
    <row r="5121" ht="14.5" thickBot="1"/>
    <row r="5122" ht="14.5" thickBot="1"/>
    <row r="5123" ht="14.5" thickBot="1"/>
    <row r="5124" ht="14.5" thickBot="1"/>
    <row r="5125" ht="14.5" thickBot="1"/>
    <row r="5126" ht="14.5" thickBot="1"/>
    <row r="5127" ht="14.5" thickBot="1"/>
    <row r="5128" ht="14.5" thickBot="1"/>
    <row r="5129" ht="14.5" thickBot="1"/>
    <row r="5130" ht="14.5" thickBot="1"/>
    <row r="5131" ht="14.5" thickBot="1"/>
    <row r="5132" ht="14.5" thickBot="1"/>
    <row r="5133" ht="14.5" thickBot="1"/>
    <row r="5134" ht="14.5" thickBot="1"/>
    <row r="5135" ht="14.5" thickBot="1"/>
    <row r="5136" ht="14.5" thickBot="1"/>
    <row r="5137" ht="14.5" thickBot="1"/>
    <row r="5138" ht="14.5" thickBot="1"/>
    <row r="5139" ht="14.5" thickBot="1"/>
    <row r="5140" ht="14.5" thickBot="1"/>
    <row r="5141" ht="14.5" thickBot="1"/>
    <row r="5142" ht="14.5" thickBot="1"/>
    <row r="5143" ht="14.5" thickBot="1"/>
    <row r="5144" ht="14.5" thickBot="1"/>
    <row r="5145" ht="14.5" thickBot="1"/>
    <row r="5146" ht="14.5" thickBot="1"/>
    <row r="5147" ht="14.5" thickBot="1"/>
    <row r="5148" ht="14.5" thickBot="1"/>
    <row r="5149" ht="14.5" thickBot="1"/>
    <row r="5150" ht="14.5" thickBot="1"/>
    <row r="5151" ht="14.5" thickBot="1"/>
    <row r="5152" ht="14.5" thickBot="1"/>
    <row r="5153" ht="14.5" thickBot="1"/>
    <row r="5154" ht="14.5" thickBot="1"/>
    <row r="5155" ht="14.5" thickBot="1"/>
    <row r="5156" ht="14.5" thickBot="1"/>
    <row r="5157" ht="14.5" thickBot="1"/>
    <row r="5158" ht="14.5" thickBot="1"/>
    <row r="5159" ht="14.5" thickBot="1"/>
    <row r="5160" ht="14.5" thickBot="1"/>
    <row r="5161" ht="14.5" thickBot="1"/>
    <row r="5162" ht="14.5" thickBot="1"/>
    <row r="5163" ht="14.5" thickBot="1"/>
    <row r="5164" ht="14.5" thickBot="1"/>
    <row r="5165" ht="14.5" thickBot="1"/>
    <row r="5166" ht="14.5" thickBot="1"/>
    <row r="5167" ht="14.5" thickBot="1"/>
    <row r="5168" ht="14.5" thickBot="1"/>
    <row r="5169" ht="14.5" thickBot="1"/>
    <row r="5170" ht="14.5" thickBot="1"/>
    <row r="5171" ht="14.5" thickBot="1"/>
    <row r="5172" ht="14.5" thickBot="1"/>
    <row r="5173" ht="14.5" thickBot="1"/>
    <row r="5174" ht="14.5" thickBot="1"/>
    <row r="5175" ht="14.5" thickBot="1"/>
    <row r="5176" ht="14.5" thickBot="1"/>
    <row r="5177" ht="14.5" thickBot="1"/>
    <row r="5178" ht="14.5" thickBot="1"/>
    <row r="5179" ht="14.5" thickBot="1"/>
    <row r="5180" ht="14.5" thickBot="1"/>
    <row r="5181" ht="14.5" thickBot="1"/>
    <row r="5182" ht="14.5" thickBot="1"/>
    <row r="5183" ht="14.5" thickBot="1"/>
    <row r="5184" ht="14.5" thickBot="1"/>
    <row r="5185" ht="14.5" thickBot="1"/>
    <row r="5186" ht="14.5" thickBot="1"/>
    <row r="5187" ht="14.5" thickBot="1"/>
    <row r="5188" ht="14.5" thickBot="1"/>
    <row r="5189" ht="14.5" thickBot="1"/>
    <row r="5190" ht="14.5" thickBot="1"/>
    <row r="5191" ht="14.5" thickBot="1"/>
    <row r="5192" ht="14.5" thickBot="1"/>
    <row r="5193" ht="14.5" thickBot="1"/>
    <row r="5194" ht="14.5" thickBot="1"/>
    <row r="5195" ht="14.5" thickBot="1"/>
    <row r="5196" ht="14.5" thickBot="1"/>
    <row r="5197" ht="14.5" thickBot="1"/>
    <row r="5198" ht="14.5" thickBot="1"/>
    <row r="5199" ht="14.5" thickBot="1"/>
    <row r="5200" ht="14.5" thickBot="1"/>
    <row r="5201" ht="14.5" thickBot="1"/>
    <row r="5202" ht="14.5" thickBot="1"/>
    <row r="5203" ht="14.5" thickBot="1"/>
    <row r="5204" ht="14.5" thickBot="1"/>
    <row r="5205" ht="14.5" thickBot="1"/>
    <row r="5206" ht="14.5" thickBot="1"/>
    <row r="5207" ht="14.5" thickBot="1"/>
    <row r="5208" ht="14.5" thickBot="1"/>
    <row r="5209" ht="14.5" thickBot="1"/>
    <row r="5210" ht="14.5" thickBot="1"/>
    <row r="5211" ht="14.5" thickBot="1"/>
    <row r="5212" ht="14.5" thickBot="1"/>
    <row r="5213" ht="14.5" thickBot="1"/>
    <row r="5214" ht="14.5" thickBot="1"/>
    <row r="5215" ht="14.5" thickBot="1"/>
    <row r="5216" ht="14.5" thickBot="1"/>
    <row r="5217" ht="14.5" thickBot="1"/>
    <row r="5218" ht="14.5" thickBot="1"/>
    <row r="5219" ht="14.5" thickBot="1"/>
    <row r="5220" ht="14.5" thickBot="1"/>
    <row r="5221" ht="14.5" thickBot="1"/>
    <row r="5222" ht="14.5" thickBot="1"/>
    <row r="5223" ht="14.5" thickBot="1"/>
    <row r="5224" ht="14.5" thickBot="1"/>
    <row r="5225" ht="14.5" thickBot="1"/>
    <row r="5226" ht="14.5" thickBot="1"/>
    <row r="5227" ht="14.5" thickBot="1"/>
    <row r="5228" ht="14.5" thickBot="1"/>
    <row r="5229" ht="14.5" thickBot="1"/>
    <row r="5230" ht="14.5" thickBot="1"/>
    <row r="5231" ht="14.5" thickBot="1"/>
    <row r="5232" ht="14.5" thickBot="1"/>
    <row r="5233" ht="14.5" thickBot="1"/>
    <row r="5234" ht="14.5" thickBot="1"/>
    <row r="5235" ht="14.5" thickBot="1"/>
    <row r="5236" ht="14.5" thickBot="1"/>
    <row r="5237" ht="14.5" thickBot="1"/>
    <row r="5238" ht="14.5" thickBot="1"/>
    <row r="5239" ht="14.5" thickBot="1"/>
    <row r="5240" ht="14.5" thickBot="1"/>
    <row r="5241" ht="14.5" thickBot="1"/>
    <row r="5242" ht="14.5" thickBot="1"/>
    <row r="5243" ht="14.5" thickBot="1"/>
    <row r="5244" ht="14.5" thickBot="1"/>
    <row r="5245" ht="14.5" thickBot="1"/>
    <row r="5246" ht="14.5" thickBot="1"/>
    <row r="5247" ht="14.5" thickBot="1"/>
    <row r="5248" ht="14.5" thickBot="1"/>
    <row r="5249" ht="14.5" thickBot="1"/>
    <row r="5250" ht="14.5" thickBot="1"/>
    <row r="5251" ht="14.5" thickBot="1"/>
    <row r="5252" ht="14.5" thickBot="1"/>
    <row r="5253" ht="14.5" thickBot="1"/>
    <row r="5254" ht="14.5" thickBot="1"/>
    <row r="5255" ht="14.5" thickBot="1"/>
    <row r="5256" ht="14.5" thickBot="1"/>
    <row r="5257" ht="14.5" thickBot="1"/>
    <row r="5258" ht="14.5" thickBot="1"/>
    <row r="5259" ht="14.5" thickBot="1"/>
    <row r="5260" ht="14.5" thickBot="1"/>
    <row r="5261" ht="14.5" thickBot="1"/>
    <row r="5262" ht="14.5" thickBot="1"/>
    <row r="5263" ht="14.5" thickBot="1"/>
    <row r="5264" ht="14.5" thickBot="1"/>
    <row r="5265" ht="14.5" thickBot="1"/>
    <row r="5266" ht="14.5" thickBot="1"/>
    <row r="5267" ht="14.5" thickBot="1"/>
    <row r="5268" ht="14.5" thickBot="1"/>
    <row r="5269" ht="14.5" thickBot="1"/>
    <row r="5270" ht="14.5" thickBot="1"/>
    <row r="5271" ht="14.5" thickBot="1"/>
    <row r="5272" ht="14.5" thickBot="1"/>
    <row r="5273" ht="14.5" thickBot="1"/>
    <row r="5274" ht="14.5" thickBot="1"/>
    <row r="5275" ht="14.5" thickBot="1"/>
    <row r="5276" ht="14.5" thickBot="1"/>
    <row r="5277" ht="14.5" thickBot="1"/>
    <row r="5278" ht="14.5" thickBot="1"/>
    <row r="5279" ht="14.5" thickBot="1"/>
    <row r="5280" ht="14.5" thickBot="1"/>
    <row r="5281" ht="14.5" thickBot="1"/>
    <row r="5282" ht="14.5" thickBot="1"/>
    <row r="5283" ht="14.5" thickBot="1"/>
    <row r="5284" ht="14.5" thickBot="1"/>
    <row r="5285" ht="14.5" thickBot="1"/>
    <row r="5286" ht="14.5" thickBot="1"/>
    <row r="5287" ht="14.5" thickBot="1"/>
    <row r="5288" ht="14.5" thickBot="1"/>
    <row r="5289" ht="14.5" thickBot="1"/>
    <row r="5290" ht="14.5" thickBot="1"/>
    <row r="5291" ht="14.5" thickBot="1"/>
    <row r="5292" ht="14.5" thickBot="1"/>
    <row r="5293" ht="14.5" thickBot="1"/>
    <row r="5294" ht="14.5" thickBot="1"/>
    <row r="5295" ht="14.5" thickBot="1"/>
    <row r="5296" ht="14.5" thickBot="1"/>
    <row r="5297" ht="14.5" thickBot="1"/>
    <row r="5298" ht="14.5" thickBot="1"/>
    <row r="5299" ht="14.5" thickBot="1"/>
    <row r="5300" ht="14.5" thickBot="1"/>
    <row r="5301" ht="14.5" thickBot="1"/>
    <row r="5302" ht="14.5" thickBot="1"/>
    <row r="5303" ht="14.5" thickBot="1"/>
    <row r="5304" ht="14.5" thickBot="1"/>
    <row r="5305" ht="14.5" thickBot="1"/>
    <row r="5306" ht="14.5" thickBot="1"/>
    <row r="5307" ht="14.5" thickBot="1"/>
    <row r="5308" ht="14.5" thickBot="1"/>
    <row r="5309" ht="14.5" thickBot="1"/>
    <row r="5310" ht="14.5" thickBot="1"/>
    <row r="5311" ht="14.5" thickBot="1"/>
    <row r="5312" ht="14.5" thickBot="1"/>
    <row r="5313" ht="14.5" thickBot="1"/>
    <row r="5314" ht="14.5" thickBot="1"/>
    <row r="5315" ht="14.5" thickBot="1"/>
    <row r="5316" ht="14.5" thickBot="1"/>
    <row r="5317" ht="14.5" thickBot="1"/>
    <row r="5318" ht="14.5" thickBot="1"/>
    <row r="5319" ht="14.5" thickBot="1"/>
    <row r="5320" ht="14.5" thickBot="1"/>
    <row r="5321" ht="14.5" thickBot="1"/>
    <row r="5322" ht="14.5" thickBot="1"/>
    <row r="5323" ht="14.5" thickBot="1"/>
    <row r="5324" ht="14.5" thickBot="1"/>
    <row r="5325" ht="14.5" thickBot="1"/>
    <row r="5326" ht="14.5" thickBot="1"/>
    <row r="5327" ht="14.5" thickBot="1"/>
    <row r="5328" ht="14.5" thickBot="1"/>
    <row r="5329" ht="14.5" thickBot="1"/>
    <row r="5330" ht="14.5" thickBot="1"/>
    <row r="5331" ht="14.5" thickBot="1"/>
    <row r="5332" ht="14.5" thickBot="1"/>
    <row r="5333" ht="14.5" thickBot="1"/>
    <row r="5334" ht="14.5" thickBot="1"/>
    <row r="5335" ht="14.5" thickBot="1"/>
    <row r="5336" ht="14.5" thickBot="1"/>
    <row r="5337" ht="14.5" thickBot="1"/>
    <row r="5338" ht="14.5" thickBot="1"/>
    <row r="5339" ht="14.5" thickBot="1"/>
    <row r="5340" ht="14.5" thickBot="1"/>
    <row r="5341" ht="14.5" thickBot="1"/>
    <row r="5342" ht="14.5" thickBot="1"/>
    <row r="5343" ht="14.5" thickBot="1"/>
    <row r="5344" ht="14.5" thickBot="1"/>
    <row r="5345" ht="14.5" thickBot="1"/>
    <row r="5346" ht="14.5" thickBot="1"/>
    <row r="5347" ht="14.5" thickBot="1"/>
    <row r="5348" ht="14.5" thickBot="1"/>
    <row r="5349" ht="14.5" thickBot="1"/>
    <row r="5350" ht="14.5" thickBot="1"/>
    <row r="5351" ht="14.5" thickBot="1"/>
    <row r="5352" ht="14.5" thickBot="1"/>
    <row r="5353" ht="14.5" thickBot="1"/>
    <row r="5354" ht="14.5" thickBot="1"/>
    <row r="5355" ht="14.5" thickBot="1"/>
    <row r="5356" ht="14.5" thickBot="1"/>
    <row r="5357" ht="14.5" thickBot="1"/>
    <row r="5358" ht="14.5" thickBot="1"/>
    <row r="5359" ht="14.5" thickBot="1"/>
    <row r="5360" ht="14.5" thickBot="1"/>
    <row r="5361" ht="14.5" thickBot="1"/>
    <row r="5362" ht="14.5" thickBot="1"/>
    <row r="5363" ht="14.5" thickBot="1"/>
    <row r="5364" ht="14.5" thickBot="1"/>
    <row r="5365" ht="14.5" thickBot="1"/>
    <row r="5366" ht="14.5" thickBot="1"/>
    <row r="5367" ht="14.5" thickBot="1"/>
    <row r="5368" ht="14.5" thickBot="1"/>
    <row r="5369" ht="14.5" thickBot="1"/>
    <row r="5370" ht="14.5" thickBot="1"/>
    <row r="5371" ht="14.5" thickBot="1"/>
    <row r="5372" ht="14.5" thickBot="1"/>
    <row r="5373" ht="14.5" thickBot="1"/>
    <row r="5374" ht="14.5" thickBot="1"/>
    <row r="5375" ht="14.5" thickBot="1"/>
    <row r="5376" ht="14.5" thickBot="1"/>
    <row r="5377" ht="14.5" thickBot="1"/>
    <row r="5378" ht="14.5" thickBot="1"/>
    <row r="5379" ht="14.5" thickBot="1"/>
    <row r="5380" ht="14.5" thickBot="1"/>
    <row r="5381" ht="14.5" thickBot="1"/>
    <row r="5382" ht="14.5" thickBot="1"/>
    <row r="5383" ht="14.5" thickBot="1"/>
    <row r="5384" ht="14.5" thickBot="1"/>
    <row r="5385" ht="14.5" thickBot="1"/>
    <row r="5386" ht="14.5" thickBot="1"/>
    <row r="5387" ht="14.5" thickBot="1"/>
    <row r="5388" ht="14.5" thickBot="1"/>
    <row r="5389" ht="14.5" thickBot="1"/>
    <row r="5390" ht="14.5" thickBot="1"/>
    <row r="5391" ht="14.5" thickBot="1"/>
    <row r="5392" ht="14.5" thickBot="1"/>
    <row r="5393" ht="14.5" thickBot="1"/>
    <row r="5394" ht="14.5" thickBot="1"/>
    <row r="5395" ht="14.5" thickBot="1"/>
    <row r="5396" ht="14.5" thickBot="1"/>
    <row r="5397" ht="14.5" thickBot="1"/>
    <row r="5398" ht="14.5" thickBot="1"/>
    <row r="5399" ht="14.5" thickBot="1"/>
    <row r="5400" ht="14.5" thickBot="1"/>
    <row r="5401" ht="14.5" thickBot="1"/>
    <row r="5402" ht="14.5" thickBot="1"/>
    <row r="5403" ht="14.5" thickBot="1"/>
    <row r="5404" ht="14.5" thickBot="1"/>
    <row r="5405" ht="14.5" thickBot="1"/>
    <row r="5406" ht="14.5" thickBot="1"/>
    <row r="5407" ht="14.5" thickBot="1"/>
    <row r="5408" ht="14.5" thickBot="1"/>
    <row r="5409" ht="14.5" thickBot="1"/>
    <row r="5410" ht="14.5" thickBot="1"/>
    <row r="5411" ht="14.5" thickBot="1"/>
    <row r="5412" ht="14.5" thickBot="1"/>
    <row r="5413" ht="14.5" thickBot="1"/>
    <row r="5414" ht="14.5" thickBot="1"/>
    <row r="5415" ht="14.5" thickBot="1"/>
    <row r="5416" ht="14.5" thickBot="1"/>
    <row r="5417" ht="14.5" thickBot="1"/>
    <row r="5418" ht="14.5" thickBot="1"/>
    <row r="5419" ht="14.5" thickBot="1"/>
    <row r="5420" ht="14.5" thickBot="1"/>
    <row r="5421" ht="14.5" thickBot="1"/>
    <row r="5422" ht="14.5" thickBot="1"/>
    <row r="5423" ht="14.5" thickBot="1"/>
    <row r="5424" ht="14.5" thickBot="1"/>
    <row r="5425" ht="14.5" thickBot="1"/>
    <row r="5426" ht="14.5" thickBot="1"/>
    <row r="5427" ht="14.5" thickBot="1"/>
    <row r="5428" ht="14.5" thickBot="1"/>
    <row r="5429" ht="14.5" thickBot="1"/>
    <row r="5430" ht="14.5" thickBot="1"/>
    <row r="5431" ht="14.5" thickBot="1"/>
    <row r="5432" ht="14.5" thickBot="1"/>
    <row r="5433" ht="14.5" thickBot="1"/>
    <row r="5434" ht="14.5" thickBot="1"/>
    <row r="5435" ht="14.5" thickBot="1"/>
    <row r="5436" ht="14.5" thickBot="1"/>
    <row r="5437" ht="14.5" thickBot="1"/>
    <row r="5438" ht="14.5" thickBot="1"/>
    <row r="5439" ht="14.5" thickBot="1"/>
    <row r="5440" ht="14.5" thickBot="1"/>
    <row r="5441" ht="14.5" thickBot="1"/>
    <row r="5442" ht="14.5" thickBot="1"/>
    <row r="5443" ht="14.5" thickBot="1"/>
    <row r="5444" ht="14.5" thickBot="1"/>
    <row r="5445" ht="14.5" thickBot="1"/>
    <row r="5446" ht="14.5" thickBot="1"/>
    <row r="5447" ht="14.5" thickBot="1"/>
    <row r="5448" ht="14.5" thickBot="1"/>
    <row r="5449" ht="14.5" thickBot="1"/>
    <row r="5450" ht="14.5" thickBot="1"/>
    <row r="5451" ht="14.5" thickBot="1"/>
    <row r="5452" ht="14.5" thickBot="1"/>
    <row r="5453" ht="14.5" thickBot="1"/>
    <row r="5454" ht="14.5" thickBot="1"/>
    <row r="5455" ht="14.5" thickBot="1"/>
    <row r="5456" ht="14.5" thickBot="1"/>
    <row r="5457" ht="14.5" thickBot="1"/>
    <row r="5458" ht="14.5" thickBot="1"/>
    <row r="5459" ht="14.5" thickBot="1"/>
    <row r="5460" ht="14.5" thickBot="1"/>
    <row r="5461" ht="14.5" thickBot="1"/>
    <row r="5462" ht="14.5" thickBot="1"/>
    <row r="5463" ht="14.5" thickBot="1"/>
    <row r="5464" ht="14.5" thickBot="1"/>
    <row r="5465" ht="14.5" thickBot="1"/>
    <row r="5466" ht="14.5" thickBot="1"/>
    <row r="5467" ht="14.5" thickBot="1"/>
    <row r="5468" ht="14.5" thickBot="1"/>
    <row r="5469" ht="14.5" thickBot="1"/>
    <row r="5470" ht="14.5" thickBot="1"/>
    <row r="5471" ht="14.5" thickBot="1"/>
    <row r="5472" ht="14.5" thickBot="1"/>
    <row r="5473" ht="14.5" thickBot="1"/>
    <row r="5474" ht="14.5" thickBot="1"/>
    <row r="5475" ht="14.5" thickBot="1"/>
    <row r="5476" ht="14.5" thickBot="1"/>
    <row r="5477" ht="14.5" thickBot="1"/>
    <row r="5478" ht="14.5" thickBot="1"/>
    <row r="5479" ht="14.5" thickBot="1"/>
    <row r="5480" ht="14.5" thickBot="1"/>
    <row r="5481" ht="14.5" thickBot="1"/>
    <row r="5482" ht="14.5" thickBot="1"/>
    <row r="5483" ht="14.5" thickBot="1"/>
    <row r="5484" ht="14.5" thickBot="1"/>
    <row r="5485" ht="14.5" thickBot="1"/>
    <row r="5486" ht="14.5" thickBot="1"/>
    <row r="5487" ht="14.5" thickBot="1"/>
    <row r="5488" ht="14.5" thickBot="1"/>
    <row r="5489" ht="14.5" thickBot="1"/>
    <row r="5490" ht="14.5" thickBot="1"/>
    <row r="5491" ht="14.5" thickBot="1"/>
    <row r="5492" ht="14.5" thickBot="1"/>
    <row r="5493" ht="14.5" thickBot="1"/>
    <row r="5494" ht="14.5" thickBot="1"/>
    <row r="5495" ht="14.5" thickBot="1"/>
    <row r="5496" ht="14.5" thickBot="1"/>
    <row r="5497" ht="14.5" thickBot="1"/>
    <row r="5498" ht="14.5" thickBot="1"/>
    <row r="5499" ht="14.5" thickBot="1"/>
    <row r="5500" ht="14.5" thickBot="1"/>
    <row r="5501" ht="14.5" thickBot="1"/>
    <row r="5502" ht="14.5" thickBot="1"/>
    <row r="5503" ht="14.5" thickBot="1"/>
    <row r="5504" ht="14.5" thickBot="1"/>
    <row r="5505" ht="14.5" thickBot="1"/>
    <row r="5506" ht="14.5" thickBot="1"/>
    <row r="5507" ht="14.5" thickBot="1"/>
    <row r="5508" ht="14.5" thickBot="1"/>
    <row r="5509" ht="14.5" thickBot="1"/>
    <row r="5510" ht="14.5" thickBot="1"/>
    <row r="5511" ht="14.5" thickBot="1"/>
    <row r="5512" ht="14.5" thickBot="1"/>
    <row r="5513" ht="14.5" thickBot="1"/>
    <row r="5514" ht="14.5" thickBot="1"/>
    <row r="5515" ht="14.5" thickBot="1"/>
    <row r="5516" ht="14.5" thickBot="1"/>
    <row r="5517" ht="14.5" thickBot="1"/>
    <row r="5518" ht="14.5" thickBot="1"/>
    <row r="5519" ht="14.5" thickBot="1"/>
    <row r="5520" ht="14.5" thickBot="1"/>
    <row r="5521" ht="14.5" thickBot="1"/>
    <row r="5522" ht="14.5" thickBot="1"/>
    <row r="5523" ht="14.5" thickBot="1"/>
    <row r="5524" ht="14.5" thickBot="1"/>
    <row r="5525" ht="14.5" thickBot="1"/>
    <row r="5526" ht="14.5" thickBot="1"/>
    <row r="5527" ht="14.5" thickBot="1"/>
    <row r="5528" ht="14.5" thickBot="1"/>
    <row r="5529" ht="14.5" thickBot="1"/>
    <row r="5530" ht="14.5" thickBot="1"/>
    <row r="5531" ht="14.5" thickBot="1"/>
    <row r="5532" ht="14.5" thickBot="1"/>
    <row r="5533" ht="14.5" thickBot="1"/>
    <row r="5534" ht="14.5" thickBot="1"/>
    <row r="5535" ht="14.5" thickBot="1"/>
    <row r="5536" ht="14.5" thickBot="1"/>
    <row r="5537" ht="14.5" thickBot="1"/>
    <row r="5538" ht="14.5" thickBot="1"/>
    <row r="5539" ht="14.5" thickBot="1"/>
    <row r="5540" ht="14.5" thickBot="1"/>
    <row r="5541" ht="14.5" thickBot="1"/>
    <row r="5542" ht="14.5" thickBot="1"/>
    <row r="5543" ht="14.5" thickBot="1"/>
    <row r="5544" ht="14.5" thickBot="1"/>
    <row r="5545" ht="14.5" thickBot="1"/>
    <row r="5546" ht="14.5" thickBot="1"/>
    <row r="5547" ht="14.5" thickBot="1"/>
    <row r="5548" ht="14.5" thickBot="1"/>
    <row r="5549" ht="14.5" thickBot="1"/>
    <row r="5550" ht="14.5" thickBot="1"/>
    <row r="5551" ht="14.5" thickBot="1"/>
    <row r="5552" ht="14.5" thickBot="1"/>
    <row r="5553" ht="14.5" thickBot="1"/>
    <row r="5554" ht="14.5" thickBot="1"/>
    <row r="5555" ht="14.5" thickBot="1"/>
    <row r="5556" ht="14.5" thickBot="1"/>
    <row r="5557" ht="14.5" thickBot="1"/>
    <row r="5558" ht="14.5" thickBot="1"/>
    <row r="5559" ht="14.5" thickBot="1"/>
    <row r="5560" ht="14.5" thickBot="1"/>
    <row r="5561" ht="14.5" thickBot="1"/>
    <row r="5562" ht="14.5" thickBot="1"/>
    <row r="5563" ht="14.5" thickBot="1"/>
    <row r="5564" ht="14.5" thickBot="1"/>
    <row r="5565" ht="14.5" thickBot="1"/>
    <row r="5566" ht="14.5" thickBot="1"/>
    <row r="5567" ht="14.5" thickBot="1"/>
    <row r="5568" ht="14.5" thickBot="1"/>
    <row r="5569" ht="14.5" thickBot="1"/>
    <row r="5570" ht="14.5" thickBot="1"/>
    <row r="5571" ht="14.5" thickBot="1"/>
    <row r="5572" ht="14.5" thickBot="1"/>
    <row r="5573" ht="14.5" thickBot="1"/>
    <row r="5574" ht="14.5" thickBot="1"/>
    <row r="5575" ht="14.5" thickBot="1"/>
    <row r="5576" ht="14.5" thickBot="1"/>
    <row r="5577" ht="14.5" thickBot="1"/>
    <row r="5578" ht="14.5" thickBot="1"/>
    <row r="5579" ht="14.5" thickBot="1"/>
    <row r="5580" ht="14.5" thickBot="1"/>
    <row r="5581" ht="14.5" thickBot="1"/>
    <row r="5582" ht="14.5" thickBot="1"/>
    <row r="5583" ht="14.5" thickBot="1"/>
    <row r="5584" ht="14.5" thickBot="1"/>
    <row r="5585" ht="14.5" thickBot="1"/>
    <row r="5586" ht="14.5" thickBot="1"/>
    <row r="5587" ht="14.5" thickBot="1"/>
    <row r="5588" ht="14.5" thickBot="1"/>
    <row r="5589" ht="14.5" thickBot="1"/>
    <row r="5590" ht="14.5" thickBot="1"/>
    <row r="5591" ht="14.5" thickBot="1"/>
    <row r="5592" ht="14.5" thickBot="1"/>
    <row r="5593" ht="14.5" thickBot="1"/>
    <row r="5594" ht="14.5" thickBot="1"/>
    <row r="5595" ht="14.5" thickBot="1"/>
    <row r="5596" ht="14.5" thickBot="1"/>
    <row r="5597" ht="14.5" thickBot="1"/>
    <row r="5598" ht="14.5" thickBot="1"/>
    <row r="5599" ht="14.5" thickBot="1"/>
    <row r="5600" ht="14.5" thickBot="1"/>
    <row r="5601" ht="14.5" thickBot="1"/>
    <row r="5602" ht="14.5" thickBot="1"/>
    <row r="5603" ht="14.5" thickBot="1"/>
    <row r="5604" ht="14.5" thickBot="1"/>
    <row r="5605" ht="14.5" thickBot="1"/>
    <row r="5606" ht="14.5" thickBot="1"/>
    <row r="5607" ht="14.5" thickBot="1"/>
    <row r="5608" ht="14.5" thickBot="1"/>
    <row r="5609" ht="14.5" thickBot="1"/>
    <row r="5610" ht="14.5" thickBot="1"/>
    <row r="5611" ht="14.5" thickBot="1"/>
    <row r="5612" ht="14.5" thickBot="1"/>
    <row r="5613" ht="14.5" thickBot="1"/>
    <row r="5614" ht="14.5" thickBot="1"/>
    <row r="5615" ht="14.5" thickBot="1"/>
    <row r="5616" ht="14.5" thickBot="1"/>
    <row r="5617" ht="14.5" thickBot="1"/>
    <row r="5618" ht="14.5" thickBot="1"/>
    <row r="5619" ht="14.5" thickBot="1"/>
    <row r="5620" ht="14.5" thickBot="1"/>
    <row r="5621" ht="14.5" thickBot="1"/>
    <row r="5622" ht="14.5" thickBot="1"/>
    <row r="5623" ht="14.5" thickBot="1"/>
    <row r="5624" ht="14.5" thickBot="1"/>
    <row r="5625" ht="14.5" thickBot="1"/>
    <row r="5626" ht="14.5" thickBot="1"/>
    <row r="5627" ht="14.5" thickBot="1"/>
    <row r="5628" ht="14.5" thickBot="1"/>
    <row r="5629" ht="14.5" thickBot="1"/>
    <row r="5630" ht="14.5" thickBot="1"/>
    <row r="5631" ht="14.5" thickBot="1"/>
    <row r="5632" ht="14.5" thickBot="1"/>
    <row r="5633" ht="14.5" thickBot="1"/>
    <row r="5634" ht="14.5" thickBot="1"/>
    <row r="5635" ht="14.5" thickBot="1"/>
    <row r="5636" ht="14.5" thickBot="1"/>
    <row r="5637" ht="14.5" thickBot="1"/>
    <row r="5638" ht="14.5" thickBot="1"/>
    <row r="5639" ht="14.5" thickBot="1"/>
    <row r="5640" ht="14.5" thickBot="1"/>
    <row r="5641" ht="14.5" thickBot="1"/>
    <row r="5642" ht="14.5" thickBot="1"/>
    <row r="5643" ht="14.5" thickBot="1"/>
    <row r="5644" ht="14.5" thickBot="1"/>
    <row r="5645" ht="14.5" thickBot="1"/>
    <row r="5646" ht="14.5" thickBot="1"/>
    <row r="5647" ht="14.5" thickBot="1"/>
    <row r="5648" ht="14.5" thickBot="1"/>
    <row r="5649" ht="14.5" thickBot="1"/>
    <row r="5650" ht="14.5" thickBot="1"/>
    <row r="5651" ht="14.5" thickBot="1"/>
    <row r="5652" ht="14.5" thickBot="1"/>
    <row r="5653" ht="14.5" thickBot="1"/>
    <row r="5654" ht="14.5" thickBot="1"/>
    <row r="5655" ht="14.5" thickBot="1"/>
    <row r="5656" ht="14.5" thickBot="1"/>
    <row r="5657" ht="14.5" thickBot="1"/>
    <row r="5658" ht="14.5" thickBot="1"/>
    <row r="5659" ht="14.5" thickBot="1"/>
    <row r="5660" ht="14.5" thickBot="1"/>
    <row r="5661" ht="14.5" thickBot="1"/>
    <row r="5662" ht="14.5" thickBot="1"/>
    <row r="5663" ht="14.5" thickBot="1"/>
    <row r="5664" ht="14.5" thickBot="1"/>
    <row r="5665" ht="14.5" thickBot="1"/>
    <row r="5666" ht="14.5" thickBot="1"/>
    <row r="5667" ht="14.5" thickBot="1"/>
    <row r="5668" ht="14.5" thickBot="1"/>
    <row r="5669" ht="14.5" thickBot="1"/>
    <row r="5670" ht="14.5" thickBot="1"/>
    <row r="5671" ht="14.5" thickBot="1"/>
    <row r="5672" ht="14.5" thickBot="1"/>
    <row r="5673" ht="14.5" thickBot="1"/>
    <row r="5674" ht="14.5" thickBot="1"/>
    <row r="5675" ht="14.5" thickBot="1"/>
    <row r="5676" ht="14.5" thickBot="1"/>
    <row r="5677" ht="14.5" thickBot="1"/>
    <row r="5678" ht="14.5" thickBot="1"/>
    <row r="5679" ht="14.5" thickBot="1"/>
    <row r="5680" ht="14.5" thickBot="1"/>
    <row r="5681" ht="14.5" thickBot="1"/>
    <row r="5682" ht="14.5" thickBot="1"/>
    <row r="5683" ht="14.5" thickBot="1"/>
    <row r="5684" ht="14.5" thickBot="1"/>
    <row r="5685" ht="14.5" thickBot="1"/>
    <row r="5686" ht="14.5" thickBot="1"/>
    <row r="5687" ht="14.5" thickBot="1"/>
    <row r="5688" ht="14.5" thickBot="1"/>
    <row r="5689" ht="14.5" thickBot="1"/>
    <row r="5690" ht="14.5" thickBot="1"/>
    <row r="5691" ht="14.5" thickBot="1"/>
    <row r="5692" ht="14.5" thickBot="1"/>
    <row r="5693" ht="14.5" thickBot="1"/>
    <row r="5694" ht="14.5" thickBot="1"/>
    <row r="5695" ht="14.5" thickBot="1"/>
    <row r="5696" ht="14.5" thickBot="1"/>
    <row r="5697" ht="14.5" thickBot="1"/>
    <row r="5698" ht="14.5" thickBot="1"/>
    <row r="5699" ht="14.5" thickBot="1"/>
    <row r="5700" ht="14.5" thickBot="1"/>
    <row r="5701" ht="14.5" thickBot="1"/>
    <row r="5702" ht="14.5" thickBot="1"/>
    <row r="5703" ht="14.5" thickBot="1"/>
    <row r="5704" ht="14.5" thickBot="1"/>
    <row r="5705" ht="14.5" thickBot="1"/>
    <row r="5706" ht="14.5" thickBot="1"/>
    <row r="5707" ht="14.5" thickBot="1"/>
    <row r="5708" ht="14.5" thickBot="1"/>
    <row r="5709" ht="14.5" thickBot="1"/>
    <row r="5710" ht="14.5" thickBot="1"/>
    <row r="5711" ht="14.5" thickBot="1"/>
    <row r="5712" ht="14.5" thickBot="1"/>
    <row r="5713" ht="14.5" thickBot="1"/>
    <row r="5714" ht="14.5" thickBot="1"/>
    <row r="5715" ht="14.5" thickBot="1"/>
    <row r="5716" ht="14.5" thickBot="1"/>
    <row r="5717" ht="14.5" thickBot="1"/>
    <row r="5718" ht="14.5" thickBot="1"/>
    <row r="5719" ht="14.5" thickBot="1"/>
    <row r="5720" ht="14.5" thickBot="1"/>
    <row r="5721" ht="14.5" thickBot="1"/>
    <row r="5722" ht="14.5" thickBot="1"/>
    <row r="5723" ht="14.5" thickBot="1"/>
    <row r="5724" ht="14.5" thickBot="1"/>
    <row r="5725" ht="14.5" thickBot="1"/>
    <row r="5726" ht="14.5" thickBot="1"/>
    <row r="5727" ht="14.5" thickBot="1"/>
    <row r="5728" ht="14.5" thickBot="1"/>
    <row r="5729" ht="14.5" thickBot="1"/>
    <row r="5730" ht="14.5" thickBot="1"/>
    <row r="5731" ht="14.5" thickBot="1"/>
    <row r="5732" ht="14.5" thickBot="1"/>
    <row r="5733" ht="14.5" thickBot="1"/>
    <row r="5734" ht="14.5" thickBot="1"/>
    <row r="5735" ht="14.5" thickBot="1"/>
    <row r="5736" ht="14.5" thickBot="1"/>
    <row r="5737" ht="14.5" thickBot="1"/>
    <row r="5738" ht="14.5" thickBot="1"/>
    <row r="5739" ht="14.5" thickBot="1"/>
    <row r="5740" ht="14.5" thickBot="1"/>
    <row r="5741" ht="14.5" thickBot="1"/>
    <row r="5742" ht="14.5" thickBot="1"/>
    <row r="5743" ht="14.5" thickBot="1"/>
    <row r="5744" ht="14.5" thickBot="1"/>
    <row r="5745" ht="14.5" thickBot="1"/>
    <row r="5746" ht="14.5" thickBot="1"/>
    <row r="5747" ht="14.5" thickBot="1"/>
    <row r="5748" ht="14.5" thickBot="1"/>
    <row r="5749" ht="14.5" thickBot="1"/>
    <row r="5750" ht="14.5" thickBot="1"/>
    <row r="5751" ht="14.5" thickBot="1"/>
    <row r="5752" ht="14.5" thickBot="1"/>
    <row r="5753" ht="14.5" thickBot="1"/>
    <row r="5754" ht="14.5" thickBot="1"/>
    <row r="5755" ht="14.5" thickBot="1"/>
    <row r="5756" ht="14.5" thickBot="1"/>
    <row r="5757" ht="14.5" thickBot="1"/>
    <row r="5758" ht="14.5" thickBot="1"/>
    <row r="5759" ht="14.5" thickBot="1"/>
    <row r="5760" ht="14.5" thickBot="1"/>
    <row r="5761" ht="14.5" thickBot="1"/>
    <row r="5762" ht="14.5" thickBot="1"/>
    <row r="5763" ht="14.5" thickBot="1"/>
    <row r="5764" ht="14.5" thickBot="1"/>
    <row r="5765" ht="14.5" thickBot="1"/>
    <row r="5766" ht="14.5" thickBot="1"/>
    <row r="5767" ht="14.5" thickBot="1"/>
    <row r="5768" ht="14.5" thickBot="1"/>
    <row r="5769" ht="14.5" thickBot="1"/>
    <row r="5770" ht="14.5" thickBot="1"/>
    <row r="5771" ht="14.5" thickBot="1"/>
    <row r="5772" ht="14.5" thickBot="1"/>
    <row r="5773" ht="14.5" thickBot="1"/>
    <row r="5774" ht="14.5" thickBot="1"/>
    <row r="5775" ht="14.5" thickBot="1"/>
    <row r="5776" ht="14.5" thickBot="1"/>
    <row r="5777" ht="14.5" thickBot="1"/>
    <row r="5778" ht="14.5" thickBot="1"/>
    <row r="5779" ht="14.5" thickBot="1"/>
    <row r="5780" ht="14.5" thickBot="1"/>
    <row r="5781" ht="14.5" thickBot="1"/>
    <row r="5782" ht="14.5" thickBot="1"/>
    <row r="5783" ht="14.5" thickBot="1"/>
    <row r="5784" ht="14.5" thickBot="1"/>
    <row r="5785" ht="14.5" thickBot="1"/>
    <row r="5786" ht="14.5" thickBot="1"/>
    <row r="5787" ht="14.5" thickBot="1"/>
    <row r="5788" ht="14.5" thickBot="1"/>
    <row r="5789" ht="14.5" thickBot="1"/>
    <row r="5790" ht="14.5" thickBot="1"/>
    <row r="5791" ht="14.5" thickBot="1"/>
    <row r="5792" ht="14.5" thickBot="1"/>
    <row r="5793" ht="14.5" thickBot="1"/>
    <row r="5794" ht="14.5" thickBot="1"/>
    <row r="5795" ht="14.5" thickBot="1"/>
    <row r="5796" ht="14.5" thickBot="1"/>
    <row r="5797" ht="14.5" thickBot="1"/>
    <row r="5798" ht="14.5" thickBot="1"/>
    <row r="5799" ht="14.5" thickBot="1"/>
    <row r="5800" ht="14.5" thickBot="1"/>
    <row r="5801" ht="14.5" thickBot="1"/>
    <row r="5802" ht="14.5" thickBot="1"/>
    <row r="5803" ht="14.5" thickBot="1"/>
    <row r="5804" ht="14.5" thickBot="1"/>
    <row r="5805" ht="14.5" thickBot="1"/>
    <row r="5806" ht="14.5" thickBot="1"/>
    <row r="5807" ht="14.5" thickBot="1"/>
    <row r="5808" ht="14.5" thickBot="1"/>
    <row r="5809" ht="14.5" thickBot="1"/>
    <row r="5810" ht="14.5" thickBot="1"/>
    <row r="5811" ht="14.5" thickBot="1"/>
    <row r="5812" ht="14.5" thickBot="1"/>
    <row r="5813" ht="14.5" thickBot="1"/>
    <row r="5814" ht="14.5" thickBot="1"/>
    <row r="5815" ht="14.5" thickBot="1"/>
    <row r="5816" ht="14.5" thickBot="1"/>
    <row r="5817" ht="14.5" thickBot="1"/>
    <row r="5818" ht="14.5" thickBot="1"/>
    <row r="5819" ht="14.5" thickBot="1"/>
    <row r="5820" ht="14.5" thickBot="1"/>
    <row r="5821" ht="14.5" thickBot="1"/>
    <row r="5822" ht="14.5" thickBot="1"/>
    <row r="5823" ht="14.5" thickBot="1"/>
    <row r="5824" ht="14.5" thickBot="1"/>
    <row r="5825" ht="14.5" thickBot="1"/>
    <row r="5826" ht="14.5" thickBot="1"/>
    <row r="5827" ht="14.5" thickBot="1"/>
    <row r="5828" ht="14.5" thickBot="1"/>
    <row r="5829" ht="14.5" thickBot="1"/>
    <row r="5830" ht="14.5" thickBot="1"/>
    <row r="5831" ht="14.5" thickBot="1"/>
    <row r="5832" ht="14.5" thickBot="1"/>
    <row r="5833" ht="14.5" thickBot="1"/>
    <row r="5834" ht="14.5" thickBot="1"/>
    <row r="5835" ht="14.5" thickBot="1"/>
    <row r="5836" ht="14.5" thickBot="1"/>
    <row r="5837" ht="14.5" thickBot="1"/>
    <row r="5838" ht="14.5" thickBot="1"/>
    <row r="5839" ht="14.5" thickBot="1"/>
    <row r="5840" ht="14.5" thickBot="1"/>
    <row r="5841" ht="14.5" thickBot="1"/>
    <row r="5842" ht="14.5" thickBot="1"/>
    <row r="5843" ht="14.5" thickBot="1"/>
    <row r="5844" ht="14.5" thickBot="1"/>
    <row r="5845" ht="14.5" thickBot="1"/>
    <row r="5846" ht="14.5" thickBot="1"/>
    <row r="5847" ht="14.5" thickBot="1"/>
    <row r="5848" ht="14.5" thickBot="1"/>
    <row r="5849" ht="14.5" thickBot="1"/>
    <row r="5850" ht="14.5" thickBot="1"/>
    <row r="5851" ht="14.5" thickBot="1"/>
    <row r="5852" ht="14.5" thickBot="1"/>
    <row r="5853" ht="14.5" thickBot="1"/>
    <row r="5854" ht="14.5" thickBot="1"/>
    <row r="5855" ht="14.5" thickBot="1"/>
    <row r="5856" ht="14.5" thickBot="1"/>
    <row r="5857" ht="14.5" thickBot="1"/>
    <row r="5858" ht="14.5" thickBot="1"/>
    <row r="5859" ht="14.5" thickBot="1"/>
    <row r="5860" ht="14.5" thickBot="1"/>
    <row r="5861" ht="14.5" thickBot="1"/>
    <row r="5862" ht="14.5" thickBot="1"/>
    <row r="5863" ht="14.5" thickBot="1"/>
    <row r="5864" ht="14.5" thickBot="1"/>
    <row r="5865" ht="14.5" thickBot="1"/>
    <row r="5866" ht="14.5" thickBot="1"/>
    <row r="5867" ht="14.5" thickBot="1"/>
    <row r="5868" ht="14.5" thickBot="1"/>
    <row r="5869" ht="14.5" thickBot="1"/>
    <row r="5870" ht="14.5" thickBot="1"/>
    <row r="5871" ht="14.5" thickBot="1"/>
    <row r="5872" ht="14.5" thickBot="1"/>
    <row r="5873" ht="14.5" thickBot="1"/>
    <row r="5874" ht="14.5" thickBot="1"/>
    <row r="5875" ht="14.5" thickBot="1"/>
    <row r="5876" ht="14.5" thickBot="1"/>
    <row r="5877" ht="14.5" thickBot="1"/>
    <row r="5878" ht="14.5" thickBot="1"/>
    <row r="5879" ht="14.5" thickBot="1"/>
    <row r="5880" ht="14.5" thickBot="1"/>
    <row r="5881" ht="14.5" thickBot="1"/>
    <row r="5882" ht="14.5" thickBot="1"/>
    <row r="5883" ht="14.5" thickBot="1"/>
    <row r="5884" ht="14.5" thickBot="1"/>
    <row r="5885" ht="14.5" thickBot="1"/>
    <row r="5886" ht="14.5" thickBot="1"/>
    <row r="5887" ht="14.5" thickBot="1"/>
    <row r="5888" ht="14.5" thickBot="1"/>
    <row r="5889" ht="14.5" thickBot="1"/>
    <row r="5890" ht="14.5" thickBot="1"/>
    <row r="5891" ht="14.5" thickBot="1"/>
    <row r="5892" ht="14.5" thickBot="1"/>
    <row r="5893" ht="14.5" thickBot="1"/>
    <row r="5894" ht="14.5" thickBot="1"/>
    <row r="5895" ht="14.5" thickBot="1"/>
    <row r="5896" ht="14.5" thickBot="1"/>
    <row r="5897" ht="14.5" thickBot="1"/>
    <row r="5898" ht="14.5" thickBot="1"/>
    <row r="5899" ht="14.5" thickBot="1"/>
    <row r="5900" ht="14.5" thickBot="1"/>
    <row r="5901" ht="14.5" thickBot="1"/>
    <row r="5902" ht="14.5" thickBot="1"/>
    <row r="5903" ht="14.5" thickBot="1"/>
    <row r="5904" ht="14.5" thickBot="1"/>
    <row r="5905" ht="14.5" thickBot="1"/>
    <row r="5906" ht="14.5" thickBot="1"/>
    <row r="5907" ht="14.5" thickBot="1"/>
    <row r="5908" ht="14.5" thickBot="1"/>
    <row r="5909" ht="14.5" thickBot="1"/>
    <row r="5910" ht="14.5" thickBot="1"/>
    <row r="5911" ht="14.5" thickBot="1"/>
    <row r="5912" ht="14.5" thickBot="1"/>
    <row r="5913" ht="14.5" thickBot="1"/>
    <row r="5914" ht="14.5" thickBot="1"/>
    <row r="5915" ht="14.5" thickBot="1"/>
    <row r="5916" ht="14.5" thickBot="1"/>
    <row r="5917" ht="14.5" thickBot="1"/>
    <row r="5918" ht="14.5" thickBot="1"/>
    <row r="5919" ht="14.5" thickBot="1"/>
    <row r="5920" ht="14.5" thickBot="1"/>
    <row r="5921" ht="14.5" thickBot="1"/>
    <row r="5922" ht="14.5" thickBot="1"/>
    <row r="5923" ht="14.5" thickBot="1"/>
    <row r="5924" ht="14.5" thickBot="1"/>
    <row r="5925" ht="14.5" thickBot="1"/>
    <row r="5926" ht="14.5" thickBot="1"/>
    <row r="5927" ht="14.5" thickBot="1"/>
    <row r="5928" ht="14.5" thickBot="1"/>
    <row r="5929" ht="14.5" thickBot="1"/>
    <row r="5930" ht="14.5" thickBot="1"/>
    <row r="5931" ht="14.5" thickBot="1"/>
    <row r="5932" ht="14.5" thickBot="1"/>
    <row r="5933" ht="14.5" thickBot="1"/>
    <row r="5934" ht="14.5" thickBot="1"/>
    <row r="5935" ht="14.5" thickBot="1"/>
    <row r="5936" ht="14.5" thickBot="1"/>
    <row r="5937" ht="14.5" thickBot="1"/>
    <row r="5938" ht="14.5" thickBot="1"/>
    <row r="5939" ht="14.5" thickBot="1"/>
    <row r="5940" ht="14.5" thickBot="1"/>
    <row r="5941" ht="14.5" thickBot="1"/>
    <row r="5942" ht="14.5" thickBot="1"/>
    <row r="5943" ht="14.5" thickBot="1"/>
    <row r="5944" ht="14.5" thickBot="1"/>
    <row r="5945" ht="14.5" thickBot="1"/>
    <row r="5946" ht="14.5" thickBot="1"/>
    <row r="5947" ht="14.5" thickBot="1"/>
    <row r="5948" ht="14.5" thickBot="1"/>
    <row r="5949" ht="14.5" thickBot="1"/>
    <row r="5950" ht="14.5" thickBot="1"/>
    <row r="5951" ht="14.5" thickBot="1"/>
    <row r="5952" ht="14.5" thickBot="1"/>
    <row r="5953" ht="14.5" thickBot="1"/>
    <row r="5954" ht="14.5" thickBot="1"/>
    <row r="5955" ht="14.5" thickBot="1"/>
    <row r="5956" ht="14.5" thickBot="1"/>
    <row r="5957" ht="14.5" thickBot="1"/>
    <row r="5958" ht="14.5" thickBot="1"/>
    <row r="5959" ht="14.5" thickBot="1"/>
    <row r="5960" ht="14.5" thickBot="1"/>
    <row r="5961" ht="14.5" thickBot="1"/>
    <row r="5962" ht="14.5" thickBot="1"/>
    <row r="5963" ht="14.5" thickBot="1"/>
    <row r="5964" ht="14.5" thickBot="1"/>
    <row r="5965" ht="14.5" thickBot="1"/>
    <row r="5966" ht="14.5" thickBot="1"/>
    <row r="5967" ht="14.5" thickBot="1"/>
    <row r="5968" ht="14.5" thickBot="1"/>
    <row r="5969" ht="14.5" thickBot="1"/>
    <row r="5970" ht="14.5" thickBot="1"/>
    <row r="5971" ht="14.5" thickBot="1"/>
    <row r="5972" ht="14.5" thickBot="1"/>
    <row r="5973" ht="14.5" thickBot="1"/>
    <row r="5974" ht="14.5" thickBot="1"/>
    <row r="5975" ht="14.5" thickBot="1"/>
    <row r="5976" ht="14.5" thickBot="1"/>
    <row r="5977" ht="14.5" thickBot="1"/>
    <row r="5978" ht="14.5" thickBot="1"/>
    <row r="5979" ht="14.5" thickBot="1"/>
    <row r="5980" ht="14.5" thickBot="1"/>
    <row r="5981" ht="14.5" thickBot="1"/>
    <row r="5982" ht="14.5" thickBot="1"/>
    <row r="5983" ht="14.5" thickBot="1"/>
    <row r="5984" ht="14.5" thickBot="1"/>
    <row r="5985" ht="14.5" thickBot="1"/>
    <row r="5986" ht="14.5" thickBot="1"/>
    <row r="5987" ht="14.5" thickBot="1"/>
    <row r="5988" ht="14.5" thickBot="1"/>
    <row r="5989" ht="14.5" thickBot="1"/>
    <row r="5990" ht="14.5" thickBot="1"/>
    <row r="5991" ht="14.5" thickBot="1"/>
    <row r="5992" ht="14.5" thickBot="1"/>
    <row r="5993" ht="14.5" thickBot="1"/>
    <row r="5994" ht="14.5" thickBot="1"/>
    <row r="5995" ht="14.5" thickBot="1"/>
    <row r="5996" ht="14.5" thickBot="1"/>
    <row r="5997" ht="14.5" thickBot="1"/>
    <row r="5998" ht="14.5" thickBot="1"/>
    <row r="5999" ht="14.5" thickBot="1"/>
    <row r="6000" ht="14.5" thickBot="1"/>
    <row r="6001" ht="14.5" thickBot="1"/>
    <row r="6002" ht="14.5" thickBot="1"/>
    <row r="6003" ht="14.5" thickBot="1"/>
    <row r="6004" ht="14.5" thickBot="1"/>
    <row r="6005" ht="14.5" thickBot="1"/>
    <row r="6006" ht="14.5" thickBot="1"/>
    <row r="6007" ht="14.5" thickBot="1"/>
    <row r="6008" ht="14.5" thickBot="1"/>
    <row r="6009" ht="14.5" thickBot="1"/>
    <row r="6010" ht="14.5" thickBot="1"/>
    <row r="6011" ht="14.5" thickBot="1"/>
    <row r="6012" ht="14.5" thickBot="1"/>
    <row r="6013" ht="14.5" thickBot="1"/>
    <row r="6014" ht="14.5" thickBot="1"/>
    <row r="6015" ht="14.5" thickBot="1"/>
    <row r="6016" ht="14.5" thickBot="1"/>
    <row r="6017" ht="14.5" thickBot="1"/>
    <row r="6018" ht="14.5" thickBot="1"/>
    <row r="6019" ht="14.5" thickBot="1"/>
    <row r="6020" ht="14.5" thickBot="1"/>
    <row r="6021" ht="14.5" thickBot="1"/>
    <row r="6022" ht="14.5" thickBot="1"/>
    <row r="6023" ht="14.5" thickBot="1"/>
    <row r="6024" ht="14.5" thickBot="1"/>
    <row r="6025" ht="14.5" thickBot="1"/>
    <row r="6026" ht="14.5" thickBot="1"/>
    <row r="6027" ht="14.5" thickBot="1"/>
    <row r="6028" ht="14.5" thickBot="1"/>
    <row r="6029" ht="14.5" thickBot="1"/>
    <row r="6030" ht="14.5" thickBot="1"/>
    <row r="6031" ht="14.5" thickBot="1"/>
    <row r="6032" ht="14.5" thickBot="1"/>
    <row r="6033" ht="14.5" thickBot="1"/>
    <row r="6034" ht="14.5" thickBot="1"/>
    <row r="6035" ht="14.5" thickBot="1"/>
    <row r="6036" ht="14.5" thickBot="1"/>
    <row r="6037" ht="14.5" thickBot="1"/>
    <row r="6038" ht="14.5" thickBot="1"/>
    <row r="6039" ht="14.5" thickBot="1"/>
    <row r="6040" ht="14.5" thickBot="1"/>
    <row r="6041" ht="14.5" thickBot="1"/>
    <row r="6042" ht="14.5" thickBot="1"/>
    <row r="6043" ht="14.5" thickBot="1"/>
    <row r="6044" ht="14.5" thickBot="1"/>
    <row r="6045" ht="14.5" thickBot="1"/>
    <row r="6046" ht="14.5" thickBot="1"/>
    <row r="6047" ht="14.5" thickBot="1"/>
    <row r="6048" ht="14.5" thickBot="1"/>
    <row r="6049" ht="14.5" thickBot="1"/>
    <row r="6050" ht="14.5" thickBot="1"/>
    <row r="6051" ht="14.5" thickBot="1"/>
    <row r="6052" ht="14.5" thickBot="1"/>
    <row r="6053" ht="14.5" thickBot="1"/>
    <row r="6054" ht="14.5" thickBot="1"/>
    <row r="6055" ht="14.5" thickBot="1"/>
    <row r="6056" ht="14.5" thickBot="1"/>
    <row r="6057" ht="14.5" thickBot="1"/>
    <row r="6058" ht="14.5" thickBot="1"/>
    <row r="6059" ht="14.5" thickBot="1"/>
    <row r="6060" ht="14.5" thickBot="1"/>
    <row r="6061" ht="14.5" thickBot="1"/>
    <row r="6062" ht="14.5" thickBot="1"/>
    <row r="6063" ht="14.5" thickBot="1"/>
    <row r="6064" ht="14.5" thickBot="1"/>
    <row r="6065" ht="14.5" thickBot="1"/>
    <row r="6066" ht="14.5" thickBot="1"/>
    <row r="6067" ht="14.5" thickBot="1"/>
    <row r="6068" ht="14.5" thickBot="1"/>
    <row r="6069" ht="14.5" thickBot="1"/>
    <row r="6070" ht="14.5" thickBot="1"/>
    <row r="6071" ht="14.5" thickBot="1"/>
    <row r="6072" ht="14.5" thickBot="1"/>
    <row r="6073" ht="14.5" thickBot="1"/>
    <row r="6074" ht="14.5" thickBot="1"/>
    <row r="6075" ht="14.5" thickBot="1"/>
    <row r="6076" ht="14.5" thickBot="1"/>
    <row r="6077" ht="14.5" thickBot="1"/>
    <row r="6078" ht="14.5" thickBot="1"/>
    <row r="6079" ht="14.5" thickBot="1"/>
    <row r="6080" ht="14.5" thickBot="1"/>
    <row r="6081" ht="14.5" thickBot="1"/>
    <row r="6082" ht="14.5" thickBot="1"/>
    <row r="6083" ht="14.5" thickBot="1"/>
    <row r="6084" ht="14.5" thickBot="1"/>
    <row r="6085" ht="14.5" thickBot="1"/>
    <row r="6086" ht="14.5" thickBot="1"/>
    <row r="6087" ht="14.5" thickBot="1"/>
    <row r="6088" ht="14.5" thickBot="1"/>
    <row r="6089" ht="14.5" thickBot="1"/>
    <row r="6090" ht="14.5" thickBot="1"/>
    <row r="6091" ht="14.5" thickBot="1"/>
    <row r="6092" ht="14.5" thickBot="1"/>
    <row r="6093" ht="14.5" thickBot="1"/>
    <row r="6094" ht="14.5" thickBot="1"/>
    <row r="6095" ht="14.5" thickBot="1"/>
    <row r="6096" ht="14.5" thickBot="1"/>
    <row r="6097" ht="14.5" thickBot="1"/>
    <row r="6098" ht="14.5" thickBot="1"/>
    <row r="6099" ht="14.5" thickBot="1"/>
    <row r="6100" ht="14.5" thickBot="1"/>
    <row r="6101" ht="14.5" thickBot="1"/>
    <row r="6102" ht="14.5" thickBot="1"/>
    <row r="6103" ht="14.5" thickBot="1"/>
    <row r="6104" ht="14.5" thickBot="1"/>
    <row r="6105" ht="14.5" thickBot="1"/>
    <row r="6106" ht="14.5" thickBot="1"/>
    <row r="6107" ht="14.5" thickBot="1"/>
    <row r="6108" ht="14.5" thickBot="1"/>
    <row r="6109" ht="14.5" thickBot="1"/>
    <row r="6110" ht="14.5" thickBot="1"/>
    <row r="6111" ht="14.5" thickBot="1"/>
    <row r="6112" ht="14.5" thickBot="1"/>
    <row r="6113" ht="14.5" thickBot="1"/>
    <row r="6114" ht="14.5" thickBot="1"/>
    <row r="6115" ht="14.5" thickBot="1"/>
    <row r="6116" ht="14.5" thickBot="1"/>
    <row r="6117" ht="14.5" thickBot="1"/>
    <row r="6118" ht="14.5" thickBot="1"/>
    <row r="6119" ht="14.5" thickBot="1"/>
    <row r="6120" ht="14.5" thickBot="1"/>
    <row r="6121" ht="14.5" thickBot="1"/>
    <row r="6122" ht="14.5" thickBot="1"/>
    <row r="6123" ht="14.5" thickBot="1"/>
    <row r="6124" ht="14.5" thickBot="1"/>
    <row r="6125" ht="14.5" thickBot="1"/>
    <row r="6126" ht="14.5" thickBot="1"/>
    <row r="6127" ht="14.5" thickBot="1"/>
    <row r="6128" ht="14.5" thickBot="1"/>
    <row r="6129" ht="14.5" thickBot="1"/>
    <row r="6130" ht="14.5" thickBot="1"/>
    <row r="6131" ht="14.5" thickBot="1"/>
    <row r="6132" ht="14.5" thickBot="1"/>
    <row r="6133" ht="14.5" thickBot="1"/>
    <row r="6134" ht="14.5" thickBot="1"/>
    <row r="6135" ht="14.5" thickBot="1"/>
    <row r="6136" ht="14.5" thickBot="1"/>
    <row r="6137" ht="14.5" thickBot="1"/>
    <row r="6138" ht="14.5" thickBot="1"/>
    <row r="6139" ht="14.5" thickBot="1"/>
    <row r="6140" ht="14.5" thickBot="1"/>
    <row r="6141" ht="14.5" thickBot="1"/>
    <row r="6142" ht="14.5" thickBot="1"/>
    <row r="6143" ht="14.5" thickBot="1"/>
    <row r="6144" ht="14.5" thickBot="1"/>
    <row r="6145" ht="14.5" thickBot="1"/>
    <row r="6146" ht="14.5" thickBot="1"/>
    <row r="6147" ht="14.5" thickBot="1"/>
    <row r="6148" ht="14.5" thickBot="1"/>
    <row r="6149" ht="14.5" thickBot="1"/>
    <row r="6150" ht="14.5" thickBot="1"/>
    <row r="6151" ht="14.5" thickBot="1"/>
    <row r="6152" ht="14.5" thickBot="1"/>
    <row r="6153" ht="14.5" thickBot="1"/>
    <row r="6154" ht="14.5" thickBot="1"/>
    <row r="6155" ht="14.5" thickBot="1"/>
    <row r="6156" ht="14.5" thickBot="1"/>
    <row r="6157" ht="14.5" thickBot="1"/>
    <row r="6158" ht="14.5" thickBot="1"/>
    <row r="6159" ht="14.5" thickBot="1"/>
    <row r="6160" ht="14.5" thickBot="1"/>
    <row r="6161" ht="14.5" thickBot="1"/>
    <row r="6162" ht="14.5" thickBot="1"/>
    <row r="6163" ht="14.5" thickBot="1"/>
    <row r="6164" ht="14.5" thickBot="1"/>
    <row r="6165" ht="14.5" thickBot="1"/>
    <row r="6166" ht="14.5" thickBot="1"/>
    <row r="6167" ht="14.5" thickBot="1"/>
    <row r="6168" ht="14.5" thickBot="1"/>
    <row r="6169" ht="14.5" thickBot="1"/>
    <row r="6170" ht="14.5" thickBot="1"/>
    <row r="6171" ht="14.5" thickBot="1"/>
    <row r="6172" ht="14.5" thickBot="1"/>
    <row r="6173" ht="14.5" thickBot="1"/>
    <row r="6174" ht="14.5" thickBot="1"/>
    <row r="6175" ht="14.5" thickBot="1"/>
    <row r="6176" ht="14.5" thickBot="1"/>
    <row r="6177" ht="14.5" thickBot="1"/>
    <row r="6178" ht="14.5" thickBot="1"/>
    <row r="6179" ht="14.5" thickBot="1"/>
    <row r="6180" ht="14.5" thickBot="1"/>
    <row r="6181" ht="14.5" thickBot="1"/>
    <row r="6182" ht="14.5" thickBot="1"/>
    <row r="6183" ht="14.5" thickBot="1"/>
    <row r="6184" ht="14.5" thickBot="1"/>
    <row r="6185" ht="14.5" thickBot="1"/>
    <row r="6186" ht="14.5" thickBot="1"/>
    <row r="6187" ht="14.5" thickBot="1"/>
    <row r="6188" ht="14.5" thickBot="1"/>
    <row r="6189" ht="14.5" thickBot="1"/>
    <row r="6190" ht="14.5" thickBot="1"/>
    <row r="6191" ht="14.5" thickBot="1"/>
    <row r="6192" ht="14.5" thickBot="1"/>
    <row r="6193" ht="14.5" thickBot="1"/>
    <row r="6194" ht="14.5" thickBot="1"/>
    <row r="6195" ht="14.5" thickBot="1"/>
    <row r="6196" ht="14.5" thickBot="1"/>
    <row r="6197" ht="14.5" thickBot="1"/>
    <row r="6198" ht="14.5" thickBot="1"/>
    <row r="6199" ht="14.5" thickBot="1"/>
    <row r="6200" ht="14.5" thickBot="1"/>
    <row r="6201" ht="14.5" thickBot="1"/>
    <row r="6202" ht="14.5" thickBot="1"/>
    <row r="6203" ht="14.5" thickBot="1"/>
    <row r="6204" ht="14.5" thickBot="1"/>
    <row r="6205" ht="14.5" thickBot="1"/>
    <row r="6206" ht="14.5" thickBot="1"/>
    <row r="6207" ht="14.5" thickBot="1"/>
    <row r="6208" ht="14.5" thickBot="1"/>
    <row r="6209" ht="14.5" thickBot="1"/>
    <row r="6210" ht="14.5" thickBot="1"/>
    <row r="6211" ht="14.5" thickBot="1"/>
    <row r="6212" ht="14.5" thickBot="1"/>
    <row r="6213" ht="14.5" thickBot="1"/>
    <row r="6214" ht="14.5" thickBot="1"/>
    <row r="6215" ht="14.5" thickBot="1"/>
    <row r="6216" ht="14.5" thickBot="1"/>
    <row r="6217" ht="14.5" thickBot="1"/>
    <row r="6218" ht="14.5" thickBot="1"/>
    <row r="6219" ht="14.5" thickBot="1"/>
    <row r="6220" ht="14.5" thickBot="1"/>
    <row r="6221" ht="14.5" thickBot="1"/>
    <row r="6222" ht="14.5" thickBot="1"/>
    <row r="6223" ht="14.5" thickBot="1"/>
    <row r="6224" ht="14.5" thickBot="1"/>
    <row r="6225" ht="14.5" thickBot="1"/>
    <row r="6226" ht="14.5" thickBot="1"/>
    <row r="6227" ht="14.5" thickBot="1"/>
    <row r="6228" ht="14.5" thickBot="1"/>
    <row r="6229" ht="14.5" thickBot="1"/>
    <row r="6230" ht="14.5" thickBot="1"/>
    <row r="6231" ht="14.5" thickBot="1"/>
    <row r="6232" ht="14.5" thickBot="1"/>
    <row r="6233" ht="14.5" thickBot="1"/>
    <row r="6234" ht="14.5" thickBot="1"/>
    <row r="6235" ht="14.5" thickBot="1"/>
    <row r="6236" ht="14.5" thickBot="1"/>
    <row r="6237" ht="14.5" thickBot="1"/>
    <row r="6238" ht="14.5" thickBot="1"/>
    <row r="6239" ht="14.5" thickBot="1"/>
    <row r="6240" ht="14.5" thickBot="1"/>
    <row r="6241" ht="14.5" thickBot="1"/>
    <row r="6242" ht="14.5" thickBot="1"/>
    <row r="6243" ht="14.5" thickBot="1"/>
    <row r="6244" ht="14.5" thickBot="1"/>
    <row r="6245" ht="14.5" thickBot="1"/>
    <row r="6246" ht="14.5" thickBot="1"/>
    <row r="6247" ht="14.5" thickBot="1"/>
    <row r="6248" ht="14.5" thickBot="1"/>
    <row r="6249" ht="14.5" thickBot="1"/>
    <row r="6250" ht="14.5" thickBot="1"/>
    <row r="6251" ht="14.5" thickBot="1"/>
    <row r="6252" ht="14.5" thickBot="1"/>
    <row r="6253" ht="14.5" thickBot="1"/>
    <row r="6254" ht="14.5" thickBot="1"/>
    <row r="6255" ht="14.5" thickBot="1"/>
    <row r="6256" ht="14.5" thickBot="1"/>
    <row r="6257" ht="14.5" thickBot="1"/>
    <row r="6258" ht="14.5" thickBot="1"/>
    <row r="6259" ht="14.5" thickBot="1"/>
    <row r="6260" ht="14.5" thickBot="1"/>
    <row r="6261" ht="14.5" thickBot="1"/>
    <row r="6262" ht="14.5" thickBot="1"/>
    <row r="6263" ht="14.5" thickBot="1"/>
    <row r="6264" ht="14.5" thickBot="1"/>
    <row r="6265" ht="14.5" thickBot="1"/>
    <row r="6266" ht="14.5" thickBot="1"/>
    <row r="6267" ht="14.5" thickBot="1"/>
    <row r="6268" ht="14.5" thickBot="1"/>
    <row r="6269" ht="14.5" thickBot="1"/>
    <row r="6270" ht="14.5" thickBot="1"/>
    <row r="6271" ht="14.5" thickBot="1"/>
    <row r="6272" ht="14.5" thickBot="1"/>
    <row r="6273" ht="14.5" thickBot="1"/>
    <row r="6274" ht="14.5" thickBot="1"/>
    <row r="6275" ht="14.5" thickBot="1"/>
    <row r="6276" ht="14.5" thickBot="1"/>
    <row r="6277" ht="14.5" thickBot="1"/>
    <row r="6278" ht="14.5" thickBot="1"/>
    <row r="6279" ht="14.5" thickBot="1"/>
    <row r="6280" ht="14.5" thickBot="1"/>
    <row r="6281" ht="14.5" thickBot="1"/>
    <row r="6282" ht="14.5" thickBot="1"/>
    <row r="6283" ht="14.5" thickBot="1"/>
    <row r="6284" ht="14.5" thickBot="1"/>
    <row r="6285" ht="14.5" thickBot="1"/>
    <row r="6286" ht="14.5" thickBot="1"/>
    <row r="6287" ht="14.5" thickBot="1"/>
    <row r="6288" ht="14.5" thickBot="1"/>
    <row r="6289" ht="14.5" thickBot="1"/>
    <row r="6290" ht="14.5" thickBot="1"/>
    <row r="6291" ht="14.5" thickBot="1"/>
    <row r="6292" ht="14.5" thickBot="1"/>
    <row r="6293" ht="14.5" thickBot="1"/>
    <row r="6294" ht="14.5" thickBot="1"/>
    <row r="6295" ht="14.5" thickBot="1"/>
    <row r="6296" ht="14.5" thickBot="1"/>
    <row r="6297" ht="14.5" thickBot="1"/>
    <row r="6298" ht="14.5" thickBot="1"/>
    <row r="6299" ht="14.5" thickBot="1"/>
    <row r="6300" ht="14.5" thickBot="1"/>
    <row r="6301" ht="14.5" thickBot="1"/>
    <row r="6302" ht="14.5" thickBot="1"/>
    <row r="6303" ht="14.5" thickBot="1"/>
    <row r="6304" ht="14.5" thickBot="1"/>
    <row r="6305" ht="14.5" thickBot="1"/>
    <row r="6306" ht="14.5" thickBot="1"/>
    <row r="6307" ht="14.5" thickBot="1"/>
    <row r="6308" ht="14.5" thickBot="1"/>
    <row r="6309" ht="14.5" thickBot="1"/>
    <row r="6310" ht="14.5" thickBot="1"/>
    <row r="6311" ht="14.5" thickBot="1"/>
    <row r="6312" ht="14.5" thickBot="1"/>
    <row r="6313" ht="14.5" thickBot="1"/>
    <row r="6314" ht="14.5" thickBot="1"/>
    <row r="6315" ht="14.5" thickBot="1"/>
    <row r="6316" ht="14.5" thickBot="1"/>
    <row r="6317" ht="14.5" thickBot="1"/>
    <row r="6318" ht="14.5" thickBot="1"/>
    <row r="6319" ht="14.5" thickBot="1"/>
    <row r="6320" ht="14.5" thickBot="1"/>
    <row r="6321" ht="14.5" thickBot="1"/>
    <row r="6322" ht="14.5" thickBot="1"/>
    <row r="6323" ht="14.5" thickBot="1"/>
    <row r="6324" ht="14.5" thickBot="1"/>
    <row r="6325" ht="14.5" thickBot="1"/>
    <row r="6326" ht="14.5" thickBot="1"/>
    <row r="6327" ht="14.5" thickBot="1"/>
    <row r="6328" ht="14.5" thickBot="1"/>
    <row r="6329" ht="14.5" thickBot="1"/>
    <row r="6330" ht="14.5" thickBot="1"/>
    <row r="6331" ht="14.5" thickBot="1"/>
    <row r="6332" ht="14.5" thickBot="1"/>
    <row r="6333" ht="14.5" thickBot="1"/>
    <row r="6334" ht="14.5" thickBot="1"/>
    <row r="6335" ht="14.5" thickBot="1"/>
    <row r="6336" ht="14.5" thickBot="1"/>
    <row r="6337" ht="14.5" thickBot="1"/>
    <row r="6338" ht="14.5" thickBot="1"/>
    <row r="6339" ht="14.5" thickBot="1"/>
    <row r="6340" ht="14.5" thickBot="1"/>
    <row r="6341" ht="14.5" thickBot="1"/>
    <row r="6342" ht="14.5" thickBot="1"/>
    <row r="6343" ht="14.5" thickBot="1"/>
    <row r="6344" ht="14.5" thickBot="1"/>
    <row r="6345" ht="14.5" thickBot="1"/>
    <row r="6346" ht="14.5" thickBot="1"/>
    <row r="6347" ht="14.5" thickBot="1"/>
    <row r="6348" ht="14.5" thickBot="1"/>
    <row r="6349" ht="14.5" thickBot="1"/>
    <row r="6350" ht="14.5" thickBot="1"/>
    <row r="6351" ht="14.5" thickBot="1"/>
    <row r="6352" ht="14.5" thickBot="1"/>
    <row r="6353" ht="14.5" thickBot="1"/>
    <row r="6354" ht="14.5" thickBot="1"/>
    <row r="6355" ht="14.5" thickBot="1"/>
    <row r="6356" ht="14.5" thickBot="1"/>
    <row r="6357" ht="14.5" thickBot="1"/>
    <row r="6358" ht="14.5" thickBot="1"/>
    <row r="6359" ht="14.5" thickBot="1"/>
    <row r="6360" ht="14.5" thickBot="1"/>
    <row r="6361" ht="14.5" thickBot="1"/>
    <row r="6362" ht="14.5" thickBot="1"/>
    <row r="6363" ht="14.5" thickBot="1"/>
    <row r="6364" ht="14.5" thickBot="1"/>
    <row r="6365" ht="14.5" thickBot="1"/>
    <row r="6366" ht="14.5" thickBot="1"/>
    <row r="6367" ht="14.5" thickBot="1"/>
    <row r="6368" ht="14.5" thickBot="1"/>
    <row r="6369" ht="14.5" thickBot="1"/>
    <row r="6370" ht="14.5" thickBot="1"/>
    <row r="6371" ht="14.5" thickBot="1"/>
    <row r="6372" ht="14.5" thickBot="1"/>
    <row r="6373" ht="14.5" thickBot="1"/>
    <row r="6374" ht="14.5" thickBot="1"/>
    <row r="6375" ht="14.5" thickBot="1"/>
    <row r="6376" ht="14.5" thickBot="1"/>
    <row r="6377" ht="14.5" thickBot="1"/>
    <row r="6378" ht="14.5" thickBot="1"/>
    <row r="6379" ht="14.5" thickBot="1"/>
    <row r="6380" ht="14.5" thickBot="1"/>
    <row r="6381" ht="14.5" thickBot="1"/>
    <row r="6382" ht="14.5" thickBot="1"/>
    <row r="6383" ht="14.5" thickBot="1"/>
    <row r="6384" ht="14.5" thickBot="1"/>
    <row r="6385" ht="14.5" thickBot="1"/>
    <row r="6386" ht="14.5" thickBot="1"/>
    <row r="6387" ht="14.5" thickBot="1"/>
    <row r="6388" ht="14.5" thickBot="1"/>
    <row r="6389" ht="14.5" thickBot="1"/>
    <row r="6390" ht="14.5" thickBot="1"/>
    <row r="6391" ht="14.5" thickBot="1"/>
    <row r="6392" ht="14.5" thickBot="1"/>
    <row r="6393" ht="14.5" thickBot="1"/>
    <row r="6394" ht="14.5" thickBot="1"/>
    <row r="6395" ht="14.5" thickBot="1"/>
    <row r="6396" ht="14.5" thickBot="1"/>
    <row r="6397" ht="14.5" thickBot="1"/>
    <row r="6398" ht="14.5" thickBot="1"/>
    <row r="6399" ht="14.5" thickBot="1"/>
    <row r="6400" ht="14.5" thickBot="1"/>
    <row r="6401" ht="14.5" thickBot="1"/>
    <row r="6402" ht="14.5" thickBot="1"/>
    <row r="6403" ht="14.5" thickBot="1"/>
    <row r="6404" ht="14.5" thickBot="1"/>
    <row r="6405" ht="14.5" thickBot="1"/>
    <row r="6406" ht="14.5" thickBot="1"/>
    <row r="6407" ht="14.5" thickBot="1"/>
    <row r="6408" ht="14.5" thickBot="1"/>
    <row r="6409" ht="14.5" thickBot="1"/>
    <row r="6410" ht="14.5" thickBot="1"/>
    <row r="6411" ht="14.5" thickBot="1"/>
    <row r="6412" ht="14.5" thickBot="1"/>
    <row r="6413" ht="14.5" thickBot="1"/>
    <row r="6414" ht="14.5" thickBot="1"/>
    <row r="6415" ht="14.5" thickBot="1"/>
    <row r="6416" ht="14.5" thickBot="1"/>
    <row r="6417" ht="14.5" thickBot="1"/>
    <row r="6418" ht="14.5" thickBot="1"/>
    <row r="6419" ht="14.5" thickBot="1"/>
    <row r="6420" ht="14.5" thickBot="1"/>
    <row r="6421" ht="14.5" thickBot="1"/>
    <row r="6422" ht="14.5" thickBot="1"/>
    <row r="6423" ht="14.5" thickBot="1"/>
    <row r="6424" ht="14.5" thickBot="1"/>
    <row r="6425" ht="14.5" thickBot="1"/>
    <row r="6426" ht="14.5" thickBot="1"/>
    <row r="6427" ht="14.5" thickBot="1"/>
    <row r="6428" ht="14.5" thickBot="1"/>
    <row r="6429" ht="14.5" thickBot="1"/>
    <row r="6430" ht="14.5" thickBot="1"/>
    <row r="6431" ht="14.5" thickBot="1"/>
    <row r="6432" ht="14.5" thickBot="1"/>
    <row r="6433" ht="14.5" thickBot="1"/>
    <row r="6434" ht="14.5" thickBot="1"/>
    <row r="6435" ht="14.5" thickBot="1"/>
    <row r="6436" ht="14.5" thickBot="1"/>
    <row r="6437" ht="14.5" thickBot="1"/>
    <row r="6438" ht="14.5" thickBot="1"/>
    <row r="6439" ht="14.5" thickBot="1"/>
    <row r="6440" ht="14.5" thickBot="1"/>
    <row r="6441" ht="14.5" thickBot="1"/>
    <row r="6442" ht="14.5" thickBot="1"/>
    <row r="6443" ht="14.5" thickBot="1"/>
    <row r="6444" ht="14.5" thickBot="1"/>
    <row r="6445" ht="14.5" thickBot="1"/>
    <row r="6446" ht="14.5" thickBot="1"/>
    <row r="6447" ht="14.5" thickBot="1"/>
    <row r="6448" ht="14.5" thickBot="1"/>
    <row r="6449" ht="14.5" thickBot="1"/>
    <row r="6450" ht="14.5" thickBot="1"/>
    <row r="6451" ht="14.5" thickBot="1"/>
    <row r="6452" ht="14.5" thickBot="1"/>
    <row r="6453" ht="14.5" thickBot="1"/>
    <row r="6454" ht="14.5" thickBot="1"/>
    <row r="6455" ht="14.5" thickBot="1"/>
    <row r="6456" ht="14.5" thickBot="1"/>
    <row r="6457" ht="14.5" thickBot="1"/>
    <row r="6458" ht="14.5" thickBot="1"/>
    <row r="6459" ht="14.5" thickBot="1"/>
    <row r="6460" ht="14.5" thickBot="1"/>
    <row r="6461" ht="14.5" thickBot="1"/>
    <row r="6462" ht="14.5" thickBot="1"/>
    <row r="6463" ht="14.5" thickBot="1"/>
    <row r="6464" ht="14.5" thickBot="1"/>
    <row r="6465" ht="14.5" thickBot="1"/>
    <row r="6466" ht="14.5" thickBot="1"/>
    <row r="6467" ht="14.5" thickBot="1"/>
    <row r="6468" ht="14.5" thickBot="1"/>
    <row r="6469" ht="14.5" thickBot="1"/>
    <row r="6470" ht="14.5" thickBot="1"/>
    <row r="6471" ht="14.5" thickBot="1"/>
    <row r="6472" ht="14.5" thickBot="1"/>
    <row r="6473" ht="14.5" thickBot="1"/>
    <row r="6474" ht="14.5" thickBot="1"/>
    <row r="6475" ht="14.5" thickBot="1"/>
    <row r="6476" ht="14.5" thickBot="1"/>
    <row r="6477" ht="14.5" thickBot="1"/>
    <row r="6478" ht="14.5" thickBot="1"/>
    <row r="6479" ht="14.5" thickBot="1"/>
    <row r="6480" ht="14.5" thickBot="1"/>
    <row r="6481" ht="14.5" thickBot="1"/>
    <row r="6482" ht="14.5" thickBot="1"/>
    <row r="6483" ht="14.5" thickBot="1"/>
    <row r="6484" ht="14.5" thickBot="1"/>
    <row r="6485" ht="14.5" thickBot="1"/>
    <row r="6486" ht="14.5" thickBot="1"/>
    <row r="6487" ht="14.5" thickBot="1"/>
    <row r="6488" ht="14.5" thickBot="1"/>
    <row r="6489" ht="14.5" thickBot="1"/>
    <row r="6490" ht="14.5" thickBot="1"/>
    <row r="6491" ht="14.5" thickBot="1"/>
    <row r="6492" ht="14.5" thickBot="1"/>
    <row r="6493" ht="14.5" thickBot="1"/>
    <row r="6494" ht="14.5" thickBot="1"/>
    <row r="6495" ht="14.5" thickBot="1"/>
    <row r="6496" ht="14.5" thickBot="1"/>
    <row r="6497" ht="14.5" thickBot="1"/>
    <row r="6498" ht="14.5" thickBot="1"/>
    <row r="6499" ht="14.5" thickBot="1"/>
    <row r="6500" ht="14.5" thickBot="1"/>
    <row r="6501" ht="14.5" thickBot="1"/>
    <row r="6502" ht="14.5" thickBot="1"/>
    <row r="6503" ht="14.5" thickBot="1"/>
    <row r="6504" ht="14.5" thickBot="1"/>
    <row r="6505" ht="14.5" thickBot="1"/>
    <row r="6506" ht="14.5" thickBot="1"/>
    <row r="6507" ht="14.5" thickBot="1"/>
    <row r="6508" ht="14.5" thickBot="1"/>
    <row r="6509" ht="14.5" thickBot="1"/>
    <row r="6510" ht="14.5" thickBot="1"/>
    <row r="6511" ht="14.5" thickBot="1"/>
    <row r="6512" ht="14.5" thickBot="1"/>
    <row r="6513" ht="14.5" thickBot="1"/>
    <row r="6514" ht="14.5" thickBot="1"/>
    <row r="6515" ht="14.5" thickBot="1"/>
    <row r="6516" ht="14.5" thickBot="1"/>
    <row r="6517" ht="14.5" thickBot="1"/>
    <row r="6518" ht="14.5" thickBot="1"/>
    <row r="6519" ht="14.5" thickBot="1"/>
    <row r="6520" ht="14.5" thickBot="1"/>
    <row r="6521" ht="14.5" thickBot="1"/>
    <row r="6522" ht="14.5" thickBot="1"/>
    <row r="6523" ht="14.5" thickBot="1"/>
    <row r="6524" ht="14.5" thickBot="1"/>
    <row r="6525" ht="14.5" thickBot="1"/>
    <row r="6526" ht="14.5" thickBot="1"/>
    <row r="6527" ht="14.5" thickBot="1"/>
    <row r="6528" ht="14.5" thickBot="1"/>
    <row r="6529" ht="14.5" thickBot="1"/>
    <row r="6530" ht="14.5" thickBot="1"/>
    <row r="6531" ht="14.5" thickBot="1"/>
    <row r="6532" ht="14.5" thickBot="1"/>
    <row r="6533" ht="14.5" thickBot="1"/>
    <row r="6534" ht="14.5" thickBot="1"/>
    <row r="6535" ht="14.5" thickBot="1"/>
    <row r="6536" ht="14.5" thickBot="1"/>
    <row r="6537" ht="14.5" thickBot="1"/>
    <row r="6538" ht="14.5" thickBot="1"/>
    <row r="6539" ht="14.5" thickBot="1"/>
    <row r="6540" ht="14.5" thickBot="1"/>
    <row r="6541" ht="14.5" thickBot="1"/>
    <row r="6542" ht="14.5" thickBot="1"/>
    <row r="6543" ht="14.5" thickBot="1"/>
    <row r="6544" ht="14.5" thickBot="1"/>
    <row r="6545" ht="14.5" thickBot="1"/>
    <row r="6546" ht="14.5" thickBot="1"/>
    <row r="6547" ht="14.5" thickBot="1"/>
    <row r="6548" ht="14.5" thickBot="1"/>
    <row r="6549" ht="14.5" thickBot="1"/>
    <row r="6550" ht="14.5" thickBot="1"/>
    <row r="6551" ht="14.5" thickBot="1"/>
    <row r="6552" ht="14.5" thickBot="1"/>
    <row r="6553" ht="14.5" thickBot="1"/>
    <row r="6554" ht="14.5" thickBot="1"/>
    <row r="6555" ht="14.5" thickBot="1"/>
    <row r="6556" ht="14.5" thickBot="1"/>
    <row r="6557" ht="14.5" thickBot="1"/>
    <row r="6558" ht="14.5" thickBot="1"/>
    <row r="6559" ht="14.5" thickBot="1"/>
    <row r="6560" ht="14.5" thickBot="1"/>
    <row r="6561" ht="14.5" thickBot="1"/>
    <row r="6562" ht="14.5" thickBot="1"/>
    <row r="6563" ht="14.5" thickBot="1"/>
    <row r="6564" ht="14.5" thickBot="1"/>
    <row r="6565" ht="14.5" thickBot="1"/>
    <row r="6566" ht="14.5" thickBot="1"/>
    <row r="6567" ht="14.5" thickBot="1"/>
    <row r="6568" ht="14.5" thickBot="1"/>
    <row r="6569" ht="14.5" thickBot="1"/>
    <row r="6570" ht="14.5" thickBot="1"/>
    <row r="6571" ht="14.5" thickBot="1"/>
    <row r="6572" ht="14.5" thickBot="1"/>
    <row r="6573" ht="14.5" thickBot="1"/>
    <row r="6574" ht="14.5" thickBot="1"/>
    <row r="6575" ht="14.5" thickBot="1"/>
    <row r="6576" ht="14.5" thickBot="1"/>
    <row r="6577" ht="14.5" thickBot="1"/>
    <row r="6578" ht="14.5" thickBot="1"/>
    <row r="6579" ht="14.5" thickBot="1"/>
    <row r="6580" ht="14.5" thickBot="1"/>
    <row r="6581" ht="14.5" thickBot="1"/>
    <row r="6582" ht="14.5" thickBot="1"/>
    <row r="6583" ht="14.5" thickBot="1"/>
    <row r="6584" ht="14.5" thickBot="1"/>
    <row r="6585" ht="14.5" thickBot="1"/>
    <row r="6586" ht="14.5" thickBot="1"/>
    <row r="6587" ht="14.5" thickBot="1"/>
    <row r="6588" ht="14.5" thickBot="1"/>
    <row r="6589" ht="14.5" thickBot="1"/>
    <row r="6590" ht="14.5" thickBot="1"/>
    <row r="6591" ht="14.5" thickBot="1"/>
    <row r="6592" ht="14.5" thickBot="1"/>
    <row r="6593" ht="14.5" thickBot="1"/>
    <row r="6594" ht="14.5" thickBot="1"/>
    <row r="6595" ht="14.5" thickBot="1"/>
    <row r="6596" ht="14.5" thickBot="1"/>
    <row r="6597" ht="14.5" thickBot="1"/>
    <row r="6598" ht="14.5" thickBot="1"/>
    <row r="6599" ht="14.5" thickBot="1"/>
    <row r="6600" ht="14.5" thickBot="1"/>
    <row r="6601" ht="14.5" thickBot="1"/>
    <row r="6602" ht="14.5" thickBot="1"/>
    <row r="6603" ht="14.5" thickBot="1"/>
    <row r="6604" ht="14.5" thickBot="1"/>
    <row r="6605" ht="14.5" thickBot="1"/>
    <row r="6606" ht="14.5" thickBot="1"/>
    <row r="6607" ht="14.5" thickBot="1"/>
    <row r="6608" ht="14.5" thickBot="1"/>
    <row r="6609" ht="14.5" thickBot="1"/>
    <row r="6610" ht="14.5" thickBot="1"/>
    <row r="6611" ht="14.5" thickBot="1"/>
    <row r="6612" ht="14.5" thickBot="1"/>
    <row r="6613" ht="14.5" thickBot="1"/>
    <row r="6614" ht="14.5" thickBot="1"/>
    <row r="6615" ht="14.5" thickBot="1"/>
    <row r="6616" ht="14.5" thickBot="1"/>
    <row r="6617" ht="14.5" thickBot="1"/>
    <row r="6618" ht="14.5" thickBot="1"/>
    <row r="6619" ht="14.5" thickBot="1"/>
    <row r="6620" ht="14.5" thickBot="1"/>
    <row r="6621" ht="14.5" thickBot="1"/>
    <row r="6622" ht="14.5" thickBot="1"/>
    <row r="6623" ht="14.5" thickBot="1"/>
    <row r="6624" ht="14.5" thickBot="1"/>
    <row r="6625" ht="14.5" thickBot="1"/>
    <row r="6626" ht="14.5" thickBot="1"/>
    <row r="6627" ht="14.5" thickBot="1"/>
    <row r="6628" ht="14.5" thickBot="1"/>
    <row r="6629" ht="14.5" thickBot="1"/>
    <row r="6630" ht="14.5" thickBot="1"/>
    <row r="6631" ht="14.5" thickBot="1"/>
    <row r="6632" ht="14.5" thickBot="1"/>
    <row r="6633" ht="14.5" thickBot="1"/>
    <row r="6634" ht="14.5" thickBot="1"/>
    <row r="6635" ht="14.5" thickBot="1"/>
    <row r="6636" ht="14.5" thickBot="1"/>
    <row r="6637" ht="14.5" thickBot="1"/>
    <row r="6638" ht="14.5" thickBot="1"/>
    <row r="6639" ht="14.5" thickBot="1"/>
    <row r="6640" ht="14.5" thickBot="1"/>
    <row r="6641" ht="14.5" thickBot="1"/>
    <row r="6642" ht="14.5" thickBot="1"/>
    <row r="6643" ht="14.5" thickBot="1"/>
    <row r="6644" ht="14.5" thickBot="1"/>
    <row r="6645" ht="14.5" thickBot="1"/>
    <row r="6646" ht="14.5" thickBot="1"/>
    <row r="6647" ht="14.5" thickBot="1"/>
    <row r="6648" ht="14.5" thickBot="1"/>
    <row r="6649" ht="14.5" thickBot="1"/>
    <row r="6650" ht="14.5" thickBot="1"/>
    <row r="6651" ht="14.5" thickBot="1"/>
    <row r="6652" ht="14.5" thickBot="1"/>
    <row r="6653" ht="14.5" thickBot="1"/>
    <row r="6654" ht="14.5" thickBot="1"/>
    <row r="6655" ht="14.5" thickBot="1"/>
    <row r="6656" ht="14.5" thickBot="1"/>
    <row r="6657" ht="14.5" thickBot="1"/>
    <row r="6658" ht="14.5" thickBot="1"/>
    <row r="6659" ht="14.5" thickBot="1"/>
    <row r="6660" ht="14.5" thickBot="1"/>
    <row r="6661" ht="14.5" thickBot="1"/>
    <row r="6662" ht="14.5" thickBot="1"/>
    <row r="6663" ht="14.5" thickBot="1"/>
    <row r="6664" ht="14.5" thickBot="1"/>
    <row r="6665" ht="14.5" thickBot="1"/>
    <row r="6666" ht="14.5" thickBot="1"/>
    <row r="6667" ht="14.5" thickBot="1"/>
    <row r="6668" ht="14.5" thickBot="1"/>
    <row r="6669" ht="14.5" thickBot="1"/>
    <row r="6670" ht="14.5" thickBot="1"/>
    <row r="6671" ht="14.5" thickBot="1"/>
    <row r="6672" ht="14.5" thickBot="1"/>
    <row r="6673" ht="14.5" thickBot="1"/>
    <row r="6674" ht="14.5" thickBot="1"/>
    <row r="6675" ht="14.5" thickBot="1"/>
    <row r="6676" ht="14.5" thickBot="1"/>
    <row r="6677" ht="14.5" thickBot="1"/>
    <row r="6678" ht="14.5" thickBot="1"/>
    <row r="6679" ht="14.5" thickBot="1"/>
    <row r="6680" ht="14.5" thickBot="1"/>
    <row r="6681" ht="14.5" thickBot="1"/>
    <row r="6682" ht="14.5" thickBot="1"/>
    <row r="6683" ht="14.5" thickBot="1"/>
    <row r="6684" ht="14.5" thickBot="1"/>
    <row r="6685" ht="14.5" thickBot="1"/>
    <row r="6686" ht="14.5" thickBot="1"/>
    <row r="6687" ht="14.5" thickBot="1"/>
    <row r="6688" ht="14.5" thickBot="1"/>
    <row r="6689" ht="14.5" thickBot="1"/>
    <row r="6690" ht="14.5" thickBot="1"/>
    <row r="6691" ht="14.5" thickBot="1"/>
    <row r="6692" ht="14.5" thickBot="1"/>
    <row r="6693" ht="14.5" thickBot="1"/>
    <row r="6694" ht="14.5" thickBot="1"/>
    <row r="6695" ht="14.5" thickBot="1"/>
    <row r="6696" ht="14.5" thickBot="1"/>
    <row r="6697" ht="14.5" thickBot="1"/>
    <row r="6698" ht="14.5" thickBot="1"/>
    <row r="6699" ht="14.5" thickBot="1"/>
    <row r="6700" ht="14.5" thickBot="1"/>
    <row r="6701" ht="14.5" thickBot="1"/>
    <row r="6702" ht="14.5" thickBot="1"/>
    <row r="6703" ht="14.5" thickBot="1"/>
    <row r="6704" ht="14.5" thickBot="1"/>
    <row r="6705" ht="14.5" thickBot="1"/>
    <row r="6706" ht="14.5" thickBot="1"/>
    <row r="6707" ht="14.5" thickBot="1"/>
    <row r="6708" ht="14.5" thickBot="1"/>
    <row r="6709" ht="14.5" thickBot="1"/>
    <row r="6710" ht="14.5" thickBot="1"/>
    <row r="6711" ht="14.5" thickBot="1"/>
    <row r="6712" ht="14.5" thickBot="1"/>
    <row r="6713" ht="14.5" thickBot="1"/>
    <row r="6714" ht="14.5" thickBot="1"/>
    <row r="6715" ht="14.5" thickBot="1"/>
    <row r="6716" ht="14.5" thickBot="1"/>
    <row r="6717" ht="14.5" thickBot="1"/>
    <row r="6718" ht="14.5" thickBot="1"/>
    <row r="6719" ht="14.5" thickBot="1"/>
    <row r="6720" ht="14.5" thickBot="1"/>
    <row r="6721" ht="14.5" thickBot="1"/>
    <row r="6722" ht="14.5" thickBot="1"/>
    <row r="6723" ht="14.5" thickBot="1"/>
    <row r="6724" ht="14.5" thickBot="1"/>
    <row r="6725" ht="14.5" thickBot="1"/>
    <row r="6726" ht="14.5" thickBot="1"/>
    <row r="6727" ht="14.5" thickBot="1"/>
    <row r="6728" ht="14.5" thickBot="1"/>
    <row r="6729" ht="14.5" thickBot="1"/>
    <row r="6730" ht="14.5" thickBot="1"/>
    <row r="6731" ht="14.5" thickBot="1"/>
    <row r="6732" ht="14.5" thickBot="1"/>
    <row r="6733" ht="14.5" thickBot="1"/>
    <row r="6734" ht="14.5" thickBot="1"/>
    <row r="6735" ht="14.5" thickBot="1"/>
    <row r="6736" ht="14.5" thickBot="1"/>
    <row r="6737" ht="14.5" thickBot="1"/>
    <row r="6738" ht="14.5" thickBot="1"/>
    <row r="6739" ht="14.5" thickBot="1"/>
    <row r="6740" ht="14.5" thickBot="1"/>
    <row r="6741" ht="14.5" thickBot="1"/>
    <row r="6742" ht="14.5" thickBot="1"/>
    <row r="6743" ht="14.5" thickBot="1"/>
    <row r="6744" ht="14.5" thickBot="1"/>
    <row r="6745" ht="14.5" thickBot="1"/>
    <row r="6746" ht="14.5" thickBot="1"/>
    <row r="6747" ht="14.5" thickBot="1"/>
    <row r="6748" ht="14.5" thickBot="1"/>
    <row r="6749" ht="14.5" thickBot="1"/>
    <row r="6750" ht="14.5" thickBot="1"/>
    <row r="6751" ht="14.5" thickBot="1"/>
    <row r="6752" ht="14.5" thickBot="1"/>
    <row r="6753" ht="14.5" thickBot="1"/>
    <row r="6754" ht="14.5" thickBot="1"/>
    <row r="6755" ht="14.5" thickBot="1"/>
    <row r="6756" ht="14.5" thickBot="1"/>
    <row r="6757" ht="14.5" thickBot="1"/>
    <row r="6758" ht="14.5" thickBot="1"/>
    <row r="6759" ht="14.5" thickBot="1"/>
    <row r="6760" ht="14.5" thickBot="1"/>
    <row r="6761" ht="14.5" thickBot="1"/>
    <row r="6762" ht="14.5" thickBot="1"/>
    <row r="6763" ht="14.5" thickBot="1"/>
  </sheetData>
  <mergeCells count="6">
    <mergeCell ref="B12:J12"/>
    <mergeCell ref="B3:D3"/>
    <mergeCell ref="C4:D4"/>
    <mergeCell ref="C5:D5"/>
    <mergeCell ref="C10:F10"/>
    <mergeCell ref="G10:J10"/>
  </mergeCells>
  <hyperlinks>
    <hyperlink ref="B1" location="Contents!A1" display="Back to Contents" xr:uid="{00000000-0004-0000-0F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2CC"/>
  </sheetPr>
  <dimension ref="A1:AZ79"/>
  <sheetViews>
    <sheetView workbookViewId="0"/>
  </sheetViews>
  <sheetFormatPr defaultColWidth="8.81640625" defaultRowHeight="14"/>
  <cols>
    <col min="1" max="1" width="8.81640625" style="2" customWidth="1"/>
    <col min="2" max="2" width="20.81640625" style="2" customWidth="1"/>
    <col min="3" max="8" width="10.7265625" style="2" customWidth="1"/>
    <col min="9" max="9" width="12.81640625" style="2" customWidth="1"/>
    <col min="10" max="10" width="8.81640625" style="2" customWidth="1"/>
    <col min="11" max="16384" width="8.81640625" style="2"/>
  </cols>
  <sheetData>
    <row r="1" spans="1:52" s="1" customFormat="1" ht="15" customHeight="1">
      <c r="B1" s="22" t="s">
        <v>53</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702" t="s">
        <v>334</v>
      </c>
      <c r="C3" s="702"/>
      <c r="D3" s="702"/>
      <c r="E3" s="702"/>
      <c r="F3" s="702"/>
      <c r="G3" s="1"/>
      <c r="H3" s="707" t="s">
        <v>125</v>
      </c>
      <c r="I3" s="707"/>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25" customHeight="1" thickBot="1">
      <c r="A4" s="1"/>
      <c r="B4" s="65" t="s">
        <v>1</v>
      </c>
      <c r="C4" s="724" t="s">
        <v>290</v>
      </c>
      <c r="D4" s="724"/>
      <c r="E4" s="724"/>
      <c r="F4" s="724"/>
      <c r="G4" s="1"/>
      <c r="H4" s="733" t="s">
        <v>335</v>
      </c>
      <c r="I4" s="733"/>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65" customHeight="1" thickBot="1">
      <c r="A5" s="1"/>
      <c r="B5" s="6" t="s">
        <v>3</v>
      </c>
      <c r="C5" s="725" t="s">
        <v>290</v>
      </c>
      <c r="D5" s="725"/>
      <c r="E5" s="725"/>
      <c r="F5" s="725"/>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
      <c r="D6" s="1"/>
      <c r="E6" s="1"/>
      <c r="F6" s="1"/>
      <c r="G6" s="92"/>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c r="A7" s="1"/>
      <c r="B7" s="92" t="s">
        <v>336</v>
      </c>
      <c r="C7" s="1"/>
      <c r="D7" s="1"/>
      <c r="E7" s="1"/>
      <c r="F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5" thickBot="1">
      <c r="A8" s="1"/>
      <c r="B8" s="1"/>
      <c r="C8" s="1"/>
      <c r="D8" s="1"/>
      <c r="E8" s="1"/>
      <c r="F8" s="1"/>
      <c r="G8" s="92"/>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5" thickBot="1">
      <c r="A9" s="1"/>
      <c r="B9" s="377"/>
      <c r="C9" s="378" t="s">
        <v>239</v>
      </c>
      <c r="D9" s="282" t="s">
        <v>337</v>
      </c>
      <c r="E9" s="282" t="s">
        <v>338</v>
      </c>
      <c r="F9" s="282" t="s">
        <v>339</v>
      </c>
      <c r="G9" s="283" t="s">
        <v>340</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705" t="s">
        <v>341</v>
      </c>
      <c r="C10" s="705"/>
      <c r="D10" s="705"/>
      <c r="E10" s="705"/>
      <c r="F10" s="705"/>
      <c r="G10" s="705"/>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5" thickBot="1">
      <c r="A11" s="1"/>
      <c r="B11" s="732" t="s">
        <v>342</v>
      </c>
      <c r="C11" s="732"/>
      <c r="D11" s="732"/>
      <c r="E11" s="732"/>
      <c r="F11" s="732"/>
      <c r="G11" s="732"/>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c r="A12" s="1"/>
      <c r="B12" s="379" t="s">
        <v>245</v>
      </c>
      <c r="C12" s="380"/>
      <c r="D12" s="381">
        <f t="shared" ref="D12:D18" si="0">SUM(E12:J12)</f>
        <v>0</v>
      </c>
      <c r="E12" s="273"/>
      <c r="F12" s="382"/>
      <c r="G12" s="383"/>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c r="A13" s="1"/>
      <c r="B13" s="307" t="s">
        <v>343</v>
      </c>
      <c r="C13" s="352"/>
      <c r="D13" s="350">
        <f t="shared" si="0"/>
        <v>0</v>
      </c>
      <c r="E13" s="277"/>
      <c r="F13" s="384"/>
      <c r="G13" s="385"/>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 r="A14" s="1"/>
      <c r="B14" s="307" t="s">
        <v>344</v>
      </c>
      <c r="C14" s="352"/>
      <c r="D14" s="350">
        <f t="shared" si="0"/>
        <v>0</v>
      </c>
      <c r="E14" s="277"/>
      <c r="F14" s="384"/>
      <c r="G14" s="385"/>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 r="A15" s="1"/>
      <c r="B15" s="307" t="s">
        <v>345</v>
      </c>
      <c r="C15" s="352"/>
      <c r="D15" s="350">
        <f t="shared" si="0"/>
        <v>0</v>
      </c>
      <c r="E15" s="277"/>
      <c r="F15" s="384"/>
      <c r="G15" s="385"/>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c r="A16" s="1"/>
      <c r="B16" s="307" t="s">
        <v>346</v>
      </c>
      <c r="C16" s="352"/>
      <c r="D16" s="350">
        <f t="shared" si="0"/>
        <v>0</v>
      </c>
      <c r="E16" s="277"/>
      <c r="F16" s="384"/>
      <c r="G16" s="385"/>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 r="A17" s="1"/>
      <c r="B17" s="386" t="s">
        <v>246</v>
      </c>
      <c r="C17" s="352"/>
      <c r="D17" s="350">
        <f t="shared" si="0"/>
        <v>0</v>
      </c>
      <c r="E17" s="277"/>
      <c r="F17" s="384"/>
      <c r="G17" s="385"/>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386" t="s">
        <v>326</v>
      </c>
      <c r="C18" s="352"/>
      <c r="D18" s="350">
        <f t="shared" si="0"/>
        <v>0</v>
      </c>
      <c r="E18" s="277"/>
      <c r="F18" s="384"/>
      <c r="G18" s="385"/>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 r="A19" s="1"/>
      <c r="B19" s="386" t="s">
        <v>347</v>
      </c>
      <c r="C19" s="352"/>
      <c r="D19" s="277"/>
      <c r="E19" s="277"/>
      <c r="F19" s="384"/>
      <c r="G19" s="385"/>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5" thickBot="1">
      <c r="A20" s="1"/>
      <c r="B20" s="387" t="s">
        <v>347</v>
      </c>
      <c r="C20" s="354"/>
      <c r="D20" s="291"/>
      <c r="E20" s="291"/>
      <c r="F20" s="388"/>
      <c r="G20" s="389"/>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5" thickBot="1">
      <c r="A21" s="1"/>
      <c r="B21" s="390" t="s">
        <v>348</v>
      </c>
      <c r="C21" s="391">
        <f>SUM(C12:C20)</f>
        <v>0</v>
      </c>
      <c r="D21" s="392">
        <f>SUM(D12:D20)</f>
        <v>0</v>
      </c>
      <c r="E21" s="392">
        <f>SUM(E12:E20)</f>
        <v>0</v>
      </c>
      <c r="F21" s="392">
        <f>SUM(F12:F20)</f>
        <v>0</v>
      </c>
      <c r="G21" s="393">
        <f>SUM(G12:G20)</f>
        <v>0</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5" thickBot="1">
      <c r="A22" s="1"/>
      <c r="B22" s="732" t="s">
        <v>349</v>
      </c>
      <c r="C22" s="732"/>
      <c r="D22" s="732"/>
      <c r="E22" s="732"/>
      <c r="F22" s="732"/>
      <c r="G22" s="732"/>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 r="A23" s="1"/>
      <c r="B23" s="379" t="s">
        <v>350</v>
      </c>
      <c r="C23" s="380"/>
      <c r="D23" s="381">
        <f t="shared" ref="D23:D28" si="1">SUM(E23:J23)</f>
        <v>0</v>
      </c>
      <c r="E23" s="273"/>
      <c r="F23" s="273"/>
      <c r="G23" s="383"/>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394" t="s">
        <v>351</v>
      </c>
      <c r="C24" s="352"/>
      <c r="D24" s="350">
        <f t="shared" si="1"/>
        <v>0</v>
      </c>
      <c r="E24" s="277"/>
      <c r="F24" s="384"/>
      <c r="G24" s="385"/>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394" t="s">
        <v>352</v>
      </c>
      <c r="C25" s="352"/>
      <c r="D25" s="350">
        <f t="shared" si="1"/>
        <v>0</v>
      </c>
      <c r="E25" s="277"/>
      <c r="F25" s="384"/>
      <c r="G25" s="38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394" t="s">
        <v>353</v>
      </c>
      <c r="C26" s="352"/>
      <c r="D26" s="350">
        <f t="shared" si="1"/>
        <v>0</v>
      </c>
      <c r="E26" s="277"/>
      <c r="F26" s="384"/>
      <c r="G26" s="385"/>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386" t="s">
        <v>247</v>
      </c>
      <c r="C27" s="352"/>
      <c r="D27" s="350">
        <f t="shared" si="1"/>
        <v>0</v>
      </c>
      <c r="E27" s="277"/>
      <c r="F27" s="384"/>
      <c r="G27" s="385"/>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386" t="s">
        <v>326</v>
      </c>
      <c r="C28" s="352"/>
      <c r="D28" s="350">
        <f t="shared" si="1"/>
        <v>0</v>
      </c>
      <c r="E28" s="277"/>
      <c r="F28" s="384"/>
      <c r="G28" s="385"/>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386" t="s">
        <v>347</v>
      </c>
      <c r="C29" s="352"/>
      <c r="D29" s="277"/>
      <c r="E29" s="277"/>
      <c r="F29" s="384"/>
      <c r="G29" s="385"/>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5" thickBot="1">
      <c r="A30" s="1"/>
      <c r="B30" s="387" t="s">
        <v>347</v>
      </c>
      <c r="C30" s="354"/>
      <c r="D30" s="291"/>
      <c r="E30" s="291"/>
      <c r="F30" s="388"/>
      <c r="G30" s="389"/>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5" thickBot="1">
      <c r="A31" s="1"/>
      <c r="B31" s="395" t="s">
        <v>354</v>
      </c>
      <c r="C31" s="396">
        <f>SUM(C23:C30)</f>
        <v>0</v>
      </c>
      <c r="D31" s="397">
        <f>SUM(D23:D30)</f>
        <v>0</v>
      </c>
      <c r="E31" s="397">
        <f>SUM(E23:E30)</f>
        <v>0</v>
      </c>
      <c r="F31" s="398">
        <f>SUM(F23:F30)</f>
        <v>0</v>
      </c>
      <c r="G31" s="399">
        <f>SUM(G23:G30)</f>
        <v>0</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42.5" thickBot="1">
      <c r="A32" s="1"/>
      <c r="B32" s="400" t="s">
        <v>355</v>
      </c>
      <c r="C32" s="396">
        <f>SUM(C21,C31)</f>
        <v>0</v>
      </c>
      <c r="D32" s="397">
        <f>SUM(D21,D31)</f>
        <v>0</v>
      </c>
      <c r="E32" s="397">
        <f>SUM(E21,E31)</f>
        <v>0</v>
      </c>
      <c r="F32" s="397">
        <f>SUM(F21,F31)</f>
        <v>0</v>
      </c>
      <c r="G32" s="401">
        <f>SUM(G21,G31)</f>
        <v>0</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28.5" thickBot="1">
      <c r="A33" s="1"/>
      <c r="B33" s="402" t="s">
        <v>356</v>
      </c>
      <c r="C33" s="403"/>
      <c r="D33" s="404"/>
      <c r="E33" s="404"/>
      <c r="F33" s="404"/>
      <c r="G33" s="405"/>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28.5" thickBot="1">
      <c r="A34" s="1"/>
      <c r="B34" s="406" t="s">
        <v>357</v>
      </c>
      <c r="C34" s="407">
        <f>IF(C33&gt;0,C32/C33,0)</f>
        <v>0</v>
      </c>
      <c r="D34" s="408">
        <f>IF(D33&gt;0,D32/D33,0)</f>
        <v>0</v>
      </c>
      <c r="E34" s="408">
        <f>IF(E33&gt;0,E32/E33,0)</f>
        <v>0</v>
      </c>
      <c r="F34" s="408">
        <f>IF(F33&gt;0,F32/F33,0)</f>
        <v>0</v>
      </c>
      <c r="G34" s="409">
        <f>IF(G33&gt;0,G32/G33,0)</f>
        <v>0</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sheetData>
  <mergeCells count="8">
    <mergeCell ref="B11:G11"/>
    <mergeCell ref="B22:G22"/>
    <mergeCell ref="B3:F3"/>
    <mergeCell ref="H3:I3"/>
    <mergeCell ref="C4:F4"/>
    <mergeCell ref="H4:I4"/>
    <mergeCell ref="C5:F5"/>
    <mergeCell ref="B10:G10"/>
  </mergeCells>
  <hyperlinks>
    <hyperlink ref="B1" location="Contents!A1" display="Back to Contents" xr:uid="{00000000-0004-0000-10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2CC"/>
  </sheetPr>
  <dimension ref="A1:AZ79"/>
  <sheetViews>
    <sheetView workbookViewId="0"/>
  </sheetViews>
  <sheetFormatPr defaultColWidth="8.81640625" defaultRowHeight="14"/>
  <cols>
    <col min="1" max="1" width="8.81640625" style="2" customWidth="1"/>
    <col min="2" max="2" width="20.81640625" style="2" customWidth="1"/>
    <col min="3" max="8" width="10.7265625" style="2" customWidth="1"/>
    <col min="9" max="9" width="12.81640625" style="2" customWidth="1"/>
    <col min="10" max="10" width="8.81640625" style="2" customWidth="1"/>
    <col min="11" max="16384" width="8.81640625" style="2"/>
  </cols>
  <sheetData>
    <row r="1" spans="1:52" s="1" customFormat="1" ht="15" customHeight="1">
      <c r="B1" s="22" t="s">
        <v>53</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702" t="s">
        <v>358</v>
      </c>
      <c r="C3" s="702"/>
      <c r="D3" s="702"/>
      <c r="E3" s="702"/>
      <c r="F3" s="702"/>
      <c r="G3" s="1"/>
      <c r="H3" s="707" t="s">
        <v>125</v>
      </c>
      <c r="I3" s="707"/>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25" customHeight="1" thickBot="1">
      <c r="A4" s="1"/>
      <c r="B4" s="123" t="s">
        <v>1</v>
      </c>
      <c r="C4" s="724" t="s">
        <v>290</v>
      </c>
      <c r="D4" s="724"/>
      <c r="E4" s="724"/>
      <c r="F4" s="724"/>
      <c r="G4" s="1"/>
      <c r="H4" s="733" t="s">
        <v>335</v>
      </c>
      <c r="I4" s="733"/>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65" customHeight="1" thickBot="1">
      <c r="A5" s="1"/>
      <c r="B5" s="6" t="s">
        <v>3</v>
      </c>
      <c r="C5" s="725" t="s">
        <v>290</v>
      </c>
      <c r="D5" s="725"/>
      <c r="E5" s="725"/>
      <c r="F5" s="725"/>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
      <c r="D6" s="1"/>
      <c r="E6" s="1"/>
      <c r="F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c r="A7" s="1"/>
      <c r="B7" s="92" t="s">
        <v>336</v>
      </c>
      <c r="C7" s="1"/>
      <c r="D7" s="1"/>
      <c r="E7" s="1"/>
      <c r="F7" s="1"/>
      <c r="G7" s="92"/>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5" thickBot="1">
      <c r="A8" s="1"/>
      <c r="B8" s="1"/>
      <c r="C8" s="1"/>
      <c r="D8" s="1"/>
      <c r="E8" s="1"/>
      <c r="F8" s="1"/>
      <c r="G8" s="92"/>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5" thickBot="1">
      <c r="A9" s="1"/>
      <c r="B9" s="377"/>
      <c r="C9" s="378" t="s">
        <v>239</v>
      </c>
      <c r="D9" s="282" t="s">
        <v>337</v>
      </c>
      <c r="E9" s="282" t="s">
        <v>338</v>
      </c>
      <c r="F9" s="282" t="s">
        <v>339</v>
      </c>
      <c r="G9" s="283" t="s">
        <v>340</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705" t="s">
        <v>341</v>
      </c>
      <c r="C10" s="705"/>
      <c r="D10" s="705"/>
      <c r="E10" s="705"/>
      <c r="F10" s="705"/>
      <c r="G10" s="705"/>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5" thickBot="1">
      <c r="A11" s="1"/>
      <c r="B11" s="732" t="s">
        <v>342</v>
      </c>
      <c r="C11" s="732"/>
      <c r="D11" s="732"/>
      <c r="E11" s="732"/>
      <c r="F11" s="732"/>
      <c r="G11" s="732"/>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c r="A12" s="1"/>
      <c r="B12" s="379" t="s">
        <v>245</v>
      </c>
      <c r="C12" s="380"/>
      <c r="D12" s="381">
        <f t="shared" ref="D12:D18" si="0">SUM(E12:J12)</f>
        <v>0</v>
      </c>
      <c r="E12" s="273"/>
      <c r="F12" s="382"/>
      <c r="G12" s="383"/>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c r="A13" s="1"/>
      <c r="B13" s="307" t="s">
        <v>343</v>
      </c>
      <c r="C13" s="352"/>
      <c r="D13" s="350">
        <f t="shared" si="0"/>
        <v>0</v>
      </c>
      <c r="E13" s="277"/>
      <c r="F13" s="384"/>
      <c r="G13" s="385"/>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 r="A14" s="1"/>
      <c r="B14" s="307" t="s">
        <v>344</v>
      </c>
      <c r="C14" s="352"/>
      <c r="D14" s="350">
        <f t="shared" si="0"/>
        <v>0</v>
      </c>
      <c r="E14" s="277"/>
      <c r="F14" s="384"/>
      <c r="G14" s="385"/>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 r="A15" s="1"/>
      <c r="B15" s="307" t="s">
        <v>345</v>
      </c>
      <c r="C15" s="352"/>
      <c r="D15" s="350">
        <f t="shared" si="0"/>
        <v>0</v>
      </c>
      <c r="E15" s="277"/>
      <c r="F15" s="384"/>
      <c r="G15" s="385"/>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c r="A16" s="1"/>
      <c r="B16" s="307" t="s">
        <v>346</v>
      </c>
      <c r="C16" s="352"/>
      <c r="D16" s="350">
        <f t="shared" si="0"/>
        <v>0</v>
      </c>
      <c r="E16" s="277"/>
      <c r="F16" s="384"/>
      <c r="G16" s="385"/>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 r="A17" s="1"/>
      <c r="B17" s="386" t="s">
        <v>246</v>
      </c>
      <c r="C17" s="352"/>
      <c r="D17" s="350">
        <f t="shared" si="0"/>
        <v>0</v>
      </c>
      <c r="E17" s="277"/>
      <c r="F17" s="384"/>
      <c r="G17" s="385"/>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386" t="s">
        <v>326</v>
      </c>
      <c r="C18" s="352"/>
      <c r="D18" s="350">
        <f t="shared" si="0"/>
        <v>0</v>
      </c>
      <c r="E18" s="277"/>
      <c r="F18" s="384"/>
      <c r="G18" s="385"/>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 r="A19" s="1"/>
      <c r="B19" s="386" t="s">
        <v>347</v>
      </c>
      <c r="C19" s="352"/>
      <c r="D19" s="277"/>
      <c r="E19" s="277"/>
      <c r="F19" s="384"/>
      <c r="G19" s="385"/>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5" thickBot="1">
      <c r="A20" s="1"/>
      <c r="B20" s="387" t="s">
        <v>347</v>
      </c>
      <c r="C20" s="354"/>
      <c r="D20" s="291"/>
      <c r="E20" s="291"/>
      <c r="F20" s="388"/>
      <c r="G20" s="389"/>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5" thickBot="1">
      <c r="A21" s="1"/>
      <c r="B21" s="390" t="s">
        <v>348</v>
      </c>
      <c r="C21" s="391">
        <f>SUM(C12:C20)</f>
        <v>0</v>
      </c>
      <c r="D21" s="392">
        <f>SUM(D12:D20)</f>
        <v>0</v>
      </c>
      <c r="E21" s="392">
        <f>SUM(E12:E20)</f>
        <v>0</v>
      </c>
      <c r="F21" s="392">
        <f>SUM(F12:F20)</f>
        <v>0</v>
      </c>
      <c r="G21" s="393">
        <f>SUM(G12:G20)</f>
        <v>0</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5" thickBot="1">
      <c r="A22" s="1"/>
      <c r="B22" s="732" t="s">
        <v>349</v>
      </c>
      <c r="C22" s="732"/>
      <c r="D22" s="732"/>
      <c r="E22" s="732"/>
      <c r="F22" s="732"/>
      <c r="G22" s="732"/>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 r="A23" s="1"/>
      <c r="B23" s="379" t="s">
        <v>350</v>
      </c>
      <c r="C23" s="380"/>
      <c r="D23" s="381">
        <f t="shared" ref="D23:D28" si="1">SUM(E23:J23)</f>
        <v>0</v>
      </c>
      <c r="E23" s="273"/>
      <c r="F23" s="273"/>
      <c r="G23" s="383"/>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394" t="s">
        <v>351</v>
      </c>
      <c r="C24" s="352"/>
      <c r="D24" s="350">
        <f t="shared" si="1"/>
        <v>0</v>
      </c>
      <c r="E24" s="277"/>
      <c r="F24" s="384"/>
      <c r="G24" s="385"/>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394" t="s">
        <v>352</v>
      </c>
      <c r="C25" s="352"/>
      <c r="D25" s="350">
        <f t="shared" si="1"/>
        <v>0</v>
      </c>
      <c r="E25" s="277"/>
      <c r="F25" s="384"/>
      <c r="G25" s="38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394" t="s">
        <v>353</v>
      </c>
      <c r="C26" s="352"/>
      <c r="D26" s="350">
        <f t="shared" si="1"/>
        <v>0</v>
      </c>
      <c r="E26" s="277"/>
      <c r="F26" s="384"/>
      <c r="G26" s="385"/>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386" t="s">
        <v>247</v>
      </c>
      <c r="C27" s="352"/>
      <c r="D27" s="350">
        <f t="shared" si="1"/>
        <v>0</v>
      </c>
      <c r="E27" s="277"/>
      <c r="F27" s="384"/>
      <c r="G27" s="385"/>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386" t="s">
        <v>326</v>
      </c>
      <c r="C28" s="352"/>
      <c r="D28" s="350">
        <f t="shared" si="1"/>
        <v>0</v>
      </c>
      <c r="E28" s="277"/>
      <c r="F28" s="384"/>
      <c r="G28" s="385"/>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386" t="s">
        <v>347</v>
      </c>
      <c r="C29" s="352"/>
      <c r="D29" s="277"/>
      <c r="E29" s="277"/>
      <c r="F29" s="384"/>
      <c r="G29" s="385"/>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5" thickBot="1">
      <c r="A30" s="1"/>
      <c r="B30" s="387" t="s">
        <v>347</v>
      </c>
      <c r="C30" s="354"/>
      <c r="D30" s="291"/>
      <c r="E30" s="291"/>
      <c r="F30" s="388"/>
      <c r="G30" s="389"/>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5" thickBot="1">
      <c r="A31" s="1"/>
      <c r="B31" s="395" t="s">
        <v>354</v>
      </c>
      <c r="C31" s="396">
        <f>SUM(C23:C30)</f>
        <v>0</v>
      </c>
      <c r="D31" s="397">
        <f>SUM(D23:D30)</f>
        <v>0</v>
      </c>
      <c r="E31" s="397">
        <f>SUM(E23:E30)</f>
        <v>0</v>
      </c>
      <c r="F31" s="398">
        <f>SUM(F23:F30)</f>
        <v>0</v>
      </c>
      <c r="G31" s="399">
        <f>SUM(G23:G30)</f>
        <v>0</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4.5" thickBot="1">
      <c r="A32" s="1"/>
      <c r="B32" s="410" t="s">
        <v>355</v>
      </c>
      <c r="C32" s="396">
        <f>SUM(C21,C31)</f>
        <v>0</v>
      </c>
      <c r="D32" s="397">
        <f>SUM(D21,D31)</f>
        <v>0</v>
      </c>
      <c r="E32" s="397">
        <f>SUM(E21,E31)</f>
        <v>0</v>
      </c>
      <c r="F32" s="397">
        <f>SUM(F21,F31)</f>
        <v>0</v>
      </c>
      <c r="G32" s="401">
        <f>SUM(G21,G31)</f>
        <v>0</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14.5" thickBot="1">
      <c r="A33" s="1"/>
      <c r="B33" s="411" t="s">
        <v>356</v>
      </c>
      <c r="C33" s="403"/>
      <c r="D33" s="404"/>
      <c r="E33" s="404"/>
      <c r="F33" s="404"/>
      <c r="G33" s="405"/>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14.5" thickBot="1">
      <c r="A34" s="1"/>
      <c r="B34" s="412" t="s">
        <v>357</v>
      </c>
      <c r="C34" s="407">
        <f>IF(C33&gt;0,C32/C33,0)</f>
        <v>0</v>
      </c>
      <c r="D34" s="408">
        <f>IF(D33&gt;0,D32/D33,0)</f>
        <v>0</v>
      </c>
      <c r="E34" s="408">
        <f>IF(E33&gt;0,E32/E33,0)</f>
        <v>0</v>
      </c>
      <c r="F34" s="408">
        <f>IF(F33&gt;0,F32/F33,0)</f>
        <v>0</v>
      </c>
      <c r="G34" s="409">
        <f>IF(G33&gt;0,G32/G33,0)</f>
        <v>0</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sheetData>
  <mergeCells count="8">
    <mergeCell ref="B11:G11"/>
    <mergeCell ref="B22:G22"/>
    <mergeCell ref="B3:F3"/>
    <mergeCell ref="H3:I3"/>
    <mergeCell ref="C4:F4"/>
    <mergeCell ref="H4:I4"/>
    <mergeCell ref="C5:F5"/>
    <mergeCell ref="B10:G10"/>
  </mergeCells>
  <hyperlinks>
    <hyperlink ref="B1" location="Contents!A1" display="Back to Contents" xr:uid="{00000000-0004-0000-11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2CC"/>
  </sheetPr>
  <dimension ref="A1:BA125"/>
  <sheetViews>
    <sheetView workbookViewId="0"/>
  </sheetViews>
  <sheetFormatPr defaultRowHeight="14.5"/>
  <cols>
    <col min="1" max="1" width="8.81640625" customWidth="1"/>
    <col min="2" max="2" width="20.81640625" customWidth="1"/>
    <col min="3" max="9" width="10.7265625" customWidth="1"/>
    <col min="10" max="13" width="8.7265625" customWidth="1"/>
    <col min="14" max="53" width="8.81640625" style="3" customWidth="1"/>
    <col min="54" max="54" width="8.7265625" customWidth="1"/>
  </cols>
  <sheetData>
    <row r="1" spans="1:15">
      <c r="A1" s="1"/>
      <c r="B1" s="22" t="s">
        <v>53</v>
      </c>
      <c r="C1" s="1"/>
      <c r="D1" s="1"/>
      <c r="E1" s="1"/>
      <c r="F1" s="1"/>
      <c r="G1" s="1"/>
      <c r="H1" s="1"/>
      <c r="I1" s="1"/>
      <c r="J1" s="1"/>
      <c r="K1" s="1"/>
      <c r="L1" s="1"/>
      <c r="M1" s="1"/>
      <c r="N1" s="1"/>
      <c r="O1" s="1"/>
    </row>
    <row r="2" spans="1:15" ht="15" thickBot="1">
      <c r="A2" s="1"/>
      <c r="B2" s="1"/>
      <c r="C2" s="1"/>
      <c r="D2" s="1"/>
      <c r="E2" s="1"/>
      <c r="F2" s="1"/>
      <c r="G2" s="1"/>
      <c r="H2" s="1"/>
      <c r="I2" s="1"/>
      <c r="J2" s="1"/>
      <c r="K2" s="1"/>
      <c r="L2" s="1"/>
      <c r="M2" s="1"/>
      <c r="N2" s="1"/>
      <c r="O2" s="1"/>
    </row>
    <row r="3" spans="1:15" ht="18.5" thickBot="1">
      <c r="A3" s="1"/>
      <c r="B3" s="702" t="s">
        <v>359</v>
      </c>
      <c r="C3" s="702"/>
      <c r="D3" s="702"/>
      <c r="E3" s="702"/>
      <c r="F3" s="702"/>
      <c r="G3" s="1"/>
      <c r="H3" s="707" t="s">
        <v>125</v>
      </c>
      <c r="I3" s="707"/>
      <c r="J3" s="1"/>
      <c r="K3" s="1"/>
      <c r="L3" s="1"/>
      <c r="M3" s="1"/>
      <c r="N3" s="1"/>
      <c r="O3" s="1"/>
    </row>
    <row r="4" spans="1:15" ht="15" thickBot="1">
      <c r="A4" s="1"/>
      <c r="B4" s="65" t="s">
        <v>1</v>
      </c>
      <c r="C4" s="724" t="s">
        <v>290</v>
      </c>
      <c r="D4" s="724"/>
      <c r="E4" s="724"/>
      <c r="F4" s="724"/>
      <c r="G4" s="1"/>
      <c r="H4" s="735" t="s">
        <v>335</v>
      </c>
      <c r="I4" s="735"/>
      <c r="J4" s="1"/>
      <c r="K4" s="1"/>
      <c r="L4" s="1"/>
      <c r="M4" s="1"/>
      <c r="N4" s="1"/>
      <c r="O4" s="1"/>
    </row>
    <row r="5" spans="1:15" ht="15" thickBot="1">
      <c r="A5" s="1"/>
      <c r="B5" s="6" t="s">
        <v>3</v>
      </c>
      <c r="C5" s="725" t="s">
        <v>290</v>
      </c>
      <c r="D5" s="725"/>
      <c r="E5" s="725"/>
      <c r="F5" s="725"/>
      <c r="G5" s="1"/>
      <c r="H5" s="1"/>
      <c r="I5" s="1"/>
      <c r="J5" s="1"/>
      <c r="K5" s="1"/>
      <c r="L5" s="1"/>
      <c r="M5" s="1"/>
      <c r="N5" s="1"/>
      <c r="O5" s="1"/>
    </row>
    <row r="6" spans="1:15">
      <c r="A6" s="1"/>
      <c r="B6" s="1"/>
      <c r="C6" s="1"/>
      <c r="D6" s="1"/>
      <c r="E6" s="1"/>
      <c r="F6" s="1"/>
      <c r="G6" s="1"/>
      <c r="H6" s="1"/>
      <c r="I6" s="1"/>
      <c r="J6" s="1"/>
      <c r="K6" s="1"/>
      <c r="L6" s="1"/>
      <c r="M6" s="1"/>
      <c r="N6" s="1"/>
      <c r="O6" s="1"/>
    </row>
    <row r="7" spans="1:15">
      <c r="A7" s="1"/>
      <c r="B7" s="92" t="s">
        <v>336</v>
      </c>
      <c r="C7" s="1"/>
      <c r="D7" s="1"/>
      <c r="E7" s="1"/>
      <c r="F7" s="1"/>
      <c r="H7" s="1"/>
      <c r="I7" s="1"/>
      <c r="J7" s="1"/>
      <c r="K7" s="1"/>
      <c r="L7" s="1"/>
      <c r="M7" s="1"/>
      <c r="N7" s="1"/>
      <c r="O7" s="1"/>
    </row>
    <row r="8" spans="1:15" ht="15" thickBot="1">
      <c r="A8" s="1"/>
      <c r="B8" s="1"/>
      <c r="C8" s="1"/>
      <c r="D8" s="1"/>
      <c r="E8" s="1"/>
      <c r="F8" s="1"/>
      <c r="G8" s="92"/>
      <c r="H8" s="1"/>
      <c r="I8" s="1"/>
      <c r="J8" s="1"/>
      <c r="K8" s="1"/>
      <c r="L8" s="1"/>
      <c r="M8" s="1"/>
      <c r="N8" s="1"/>
      <c r="O8" s="1"/>
    </row>
    <row r="9" spans="1:15">
      <c r="A9" s="1"/>
      <c r="B9" s="377"/>
      <c r="C9" s="413" t="s">
        <v>239</v>
      </c>
      <c r="D9" s="414" t="s">
        <v>337</v>
      </c>
      <c r="E9" s="414" t="s">
        <v>338</v>
      </c>
      <c r="F9" s="414" t="s">
        <v>339</v>
      </c>
      <c r="G9" s="415" t="s">
        <v>340</v>
      </c>
      <c r="H9" s="1"/>
      <c r="I9" s="1"/>
      <c r="J9" s="1"/>
      <c r="K9" s="1"/>
      <c r="L9" s="1"/>
      <c r="M9" s="1"/>
      <c r="N9" s="1"/>
      <c r="O9" s="1"/>
    </row>
    <row r="10" spans="1:15">
      <c r="A10" s="1"/>
      <c r="B10" s="736" t="s">
        <v>360</v>
      </c>
      <c r="C10" s="736"/>
      <c r="D10" s="736"/>
      <c r="E10" s="736"/>
      <c r="F10" s="736"/>
      <c r="G10" s="736"/>
      <c r="H10" s="1"/>
      <c r="I10" s="1"/>
      <c r="J10" s="1"/>
      <c r="K10" s="1"/>
      <c r="L10" s="1"/>
      <c r="M10" s="1"/>
      <c r="N10" s="1"/>
      <c r="O10" s="1"/>
    </row>
    <row r="11" spans="1:15" ht="15" thickBot="1">
      <c r="A11" s="1"/>
      <c r="B11" s="734" t="s">
        <v>361</v>
      </c>
      <c r="C11" s="734"/>
      <c r="D11" s="734"/>
      <c r="E11" s="734"/>
      <c r="F11" s="734"/>
      <c r="G11" s="734"/>
      <c r="H11" s="1"/>
      <c r="I11" s="1"/>
      <c r="J11" s="1"/>
      <c r="K11" s="1"/>
      <c r="L11" s="1"/>
      <c r="M11" s="1"/>
      <c r="N11" s="1"/>
      <c r="O11" s="1"/>
    </row>
    <row r="12" spans="1:15">
      <c r="A12" s="1"/>
      <c r="B12" s="379" t="s">
        <v>362</v>
      </c>
      <c r="C12" s="380"/>
      <c r="D12" s="382"/>
      <c r="E12" s="273"/>
      <c r="F12" s="382"/>
      <c r="G12" s="15"/>
      <c r="H12" s="1"/>
      <c r="I12" s="1"/>
      <c r="J12" s="1"/>
      <c r="K12" s="1"/>
      <c r="L12" s="1"/>
      <c r="M12" s="1"/>
      <c r="N12" s="1"/>
      <c r="O12" s="1"/>
    </row>
    <row r="13" spans="1:15">
      <c r="A13" s="1"/>
      <c r="B13" s="394" t="s">
        <v>363</v>
      </c>
      <c r="C13" s="352"/>
      <c r="D13" s="384"/>
      <c r="E13" s="277"/>
      <c r="F13" s="384"/>
      <c r="G13" s="275"/>
      <c r="H13" s="1"/>
      <c r="I13" s="1"/>
      <c r="J13" s="1"/>
      <c r="K13" s="1"/>
      <c r="L13" s="1"/>
      <c r="M13" s="1"/>
      <c r="N13" s="1"/>
      <c r="O13" s="1"/>
    </row>
    <row r="14" spans="1:15">
      <c r="A14" s="1"/>
      <c r="B14" s="394" t="s">
        <v>326</v>
      </c>
      <c r="C14" s="352"/>
      <c r="D14" s="384"/>
      <c r="E14" s="277"/>
      <c r="F14" s="384"/>
      <c r="G14" s="275"/>
      <c r="H14" s="1"/>
      <c r="I14" s="1"/>
      <c r="J14" s="1"/>
      <c r="K14" s="1"/>
      <c r="L14" s="1"/>
      <c r="M14" s="1"/>
      <c r="N14" s="1"/>
      <c r="O14" s="1"/>
    </row>
    <row r="15" spans="1:15" ht="15" thickBot="1">
      <c r="A15" s="1"/>
      <c r="B15" s="416" t="s">
        <v>347</v>
      </c>
      <c r="C15" s="354"/>
      <c r="D15" s="388"/>
      <c r="E15" s="291"/>
      <c r="F15" s="388"/>
      <c r="G15" s="292"/>
      <c r="H15" s="1"/>
      <c r="I15" s="1"/>
      <c r="J15" s="1"/>
      <c r="K15" s="1"/>
      <c r="L15" s="1"/>
      <c r="M15" s="1"/>
      <c r="N15" s="1"/>
      <c r="O15" s="1"/>
    </row>
    <row r="16" spans="1:15" ht="15" thickBot="1">
      <c r="A16" s="1"/>
      <c r="B16" s="390" t="s">
        <v>348</v>
      </c>
      <c r="C16" s="417">
        <f>SUM(C12:C15)</f>
        <v>0</v>
      </c>
      <c r="D16" s="417">
        <f>SUM(D12:D15)</f>
        <v>0</v>
      </c>
      <c r="E16" s="417">
        <f>SUM(E12:E15)</f>
        <v>0</v>
      </c>
      <c r="F16" s="417">
        <f>SUM(F12:F15)</f>
        <v>0</v>
      </c>
      <c r="G16" s="417">
        <f>SUM(G12:G15)</f>
        <v>0</v>
      </c>
      <c r="H16" s="1"/>
      <c r="I16" s="1"/>
      <c r="J16" s="1"/>
      <c r="K16" s="1"/>
      <c r="L16" s="1"/>
      <c r="M16" s="1"/>
      <c r="N16" s="1"/>
      <c r="O16" s="1"/>
    </row>
    <row r="17" spans="1:15" ht="15" thickBot="1">
      <c r="A17" s="1"/>
      <c r="B17" s="732" t="s">
        <v>364</v>
      </c>
      <c r="C17" s="732"/>
      <c r="D17" s="732"/>
      <c r="E17" s="732"/>
      <c r="F17" s="732"/>
      <c r="G17" s="732"/>
      <c r="H17" s="1"/>
      <c r="I17" s="1"/>
      <c r="J17" s="1"/>
      <c r="K17" s="1"/>
      <c r="L17" s="1"/>
      <c r="M17" s="1"/>
      <c r="N17" s="1"/>
      <c r="O17" s="1"/>
    </row>
    <row r="18" spans="1:15">
      <c r="A18" s="1"/>
      <c r="B18" s="379" t="s">
        <v>365</v>
      </c>
      <c r="C18" s="380"/>
      <c r="D18" s="382"/>
      <c r="E18" s="273"/>
      <c r="F18" s="382"/>
      <c r="G18" s="383"/>
      <c r="H18" s="1"/>
      <c r="I18" s="1"/>
      <c r="J18" s="1"/>
      <c r="K18" s="1"/>
      <c r="L18" s="1"/>
      <c r="M18" s="1"/>
      <c r="N18" s="1"/>
      <c r="O18" s="1"/>
    </row>
    <row r="19" spans="1:15">
      <c r="A19" s="1"/>
      <c r="B19" s="394" t="s">
        <v>366</v>
      </c>
      <c r="C19" s="352"/>
      <c r="D19" s="384"/>
      <c r="E19" s="277"/>
      <c r="F19" s="384"/>
      <c r="G19" s="385"/>
      <c r="H19" s="1"/>
      <c r="I19" s="1"/>
      <c r="J19" s="1"/>
      <c r="K19" s="1"/>
      <c r="L19" s="1"/>
      <c r="M19" s="1"/>
      <c r="N19" s="1"/>
      <c r="O19" s="1"/>
    </row>
    <row r="20" spans="1:15">
      <c r="A20" s="1"/>
      <c r="B20" s="386" t="s">
        <v>326</v>
      </c>
      <c r="C20" s="352"/>
      <c r="D20" s="384"/>
      <c r="E20" s="277"/>
      <c r="F20" s="384"/>
      <c r="G20" s="385"/>
      <c r="H20" s="1"/>
      <c r="I20" s="1"/>
      <c r="J20" s="1"/>
      <c r="K20" s="1"/>
      <c r="L20" s="1"/>
      <c r="M20" s="1"/>
      <c r="N20" s="1"/>
      <c r="O20" s="1"/>
    </row>
    <row r="21" spans="1:15" ht="15" thickBot="1">
      <c r="A21" s="1"/>
      <c r="B21" s="416" t="s">
        <v>347</v>
      </c>
      <c r="C21" s="354"/>
      <c r="D21" s="388"/>
      <c r="E21" s="291"/>
      <c r="F21" s="388"/>
      <c r="G21" s="389"/>
      <c r="H21" s="1"/>
      <c r="I21" s="1"/>
      <c r="J21" s="1"/>
      <c r="K21" s="1"/>
      <c r="L21" s="1"/>
      <c r="M21" s="1"/>
      <c r="N21" s="1"/>
      <c r="O21" s="1"/>
    </row>
    <row r="22" spans="1:15" ht="15" thickBot="1">
      <c r="A22" s="1"/>
      <c r="B22" s="390" t="s">
        <v>354</v>
      </c>
      <c r="C22" s="417">
        <f>SUM(C18:C21)</f>
        <v>0</v>
      </c>
      <c r="D22" s="417">
        <f>SUM(D18:D21)</f>
        <v>0</v>
      </c>
      <c r="E22" s="417">
        <f>SUM(E18:E21)</f>
        <v>0</v>
      </c>
      <c r="F22" s="417">
        <f>SUM(F18:F21)</f>
        <v>0</v>
      </c>
      <c r="G22" s="417">
        <f>SUM(G18:G21)</f>
        <v>0</v>
      </c>
      <c r="H22" s="1"/>
      <c r="I22" s="1"/>
      <c r="J22" s="1"/>
      <c r="K22" s="1"/>
      <c r="L22" s="1"/>
      <c r="M22" s="1"/>
      <c r="N22" s="1"/>
      <c r="O22" s="1"/>
    </row>
    <row r="23" spans="1:15" ht="15" thickBot="1">
      <c r="A23" s="1"/>
      <c r="B23" s="732" t="s">
        <v>367</v>
      </c>
      <c r="C23" s="732"/>
      <c r="D23" s="732"/>
      <c r="E23" s="732"/>
      <c r="F23" s="732"/>
      <c r="G23" s="732"/>
      <c r="H23" s="1"/>
      <c r="I23" s="1"/>
      <c r="J23" s="1"/>
      <c r="K23" s="1"/>
      <c r="L23" s="1"/>
      <c r="M23" s="1"/>
      <c r="N23" s="1"/>
      <c r="O23" s="1"/>
    </row>
    <row r="24" spans="1:15">
      <c r="A24" s="1"/>
      <c r="B24" s="379" t="s">
        <v>368</v>
      </c>
      <c r="C24" s="380"/>
      <c r="D24" s="273"/>
      <c r="E24" s="273"/>
      <c r="F24" s="273"/>
      <c r="G24" s="383"/>
      <c r="H24" s="1"/>
      <c r="I24" s="1"/>
      <c r="J24" s="1"/>
      <c r="K24" s="1"/>
      <c r="L24" s="1"/>
      <c r="M24" s="1"/>
      <c r="N24" s="1"/>
      <c r="O24" s="1"/>
    </row>
    <row r="25" spans="1:15">
      <c r="A25" s="1"/>
      <c r="B25" s="386" t="s">
        <v>369</v>
      </c>
      <c r="C25" s="352"/>
      <c r="D25" s="277"/>
      <c r="E25" s="277"/>
      <c r="F25" s="384"/>
      <c r="G25" s="385"/>
      <c r="H25" s="1"/>
      <c r="I25" s="1"/>
      <c r="J25" s="1"/>
      <c r="K25" s="1"/>
      <c r="L25" s="1"/>
      <c r="M25" s="1"/>
      <c r="N25" s="1"/>
      <c r="O25" s="1"/>
    </row>
    <row r="26" spans="1:15">
      <c r="A26" s="1"/>
      <c r="B26" s="386" t="s">
        <v>326</v>
      </c>
      <c r="C26" s="352"/>
      <c r="D26" s="277"/>
      <c r="E26" s="277"/>
      <c r="F26" s="384"/>
      <c r="G26" s="385"/>
      <c r="H26" s="1"/>
      <c r="I26" s="1"/>
      <c r="J26" s="1"/>
      <c r="K26" s="1"/>
      <c r="L26" s="1"/>
      <c r="M26" s="1"/>
      <c r="N26" s="1"/>
      <c r="O26" s="1"/>
    </row>
    <row r="27" spans="1:15">
      <c r="A27" s="1"/>
      <c r="B27" s="386" t="s">
        <v>347</v>
      </c>
      <c r="C27" s="352"/>
      <c r="D27" s="277"/>
      <c r="E27" s="277"/>
      <c r="F27" s="384"/>
      <c r="G27" s="385"/>
      <c r="H27" s="1"/>
      <c r="I27" s="1"/>
      <c r="J27" s="1"/>
      <c r="K27" s="1"/>
      <c r="L27" s="1"/>
      <c r="M27" s="1"/>
      <c r="N27" s="1"/>
      <c r="O27" s="1"/>
    </row>
    <row r="28" spans="1:15" ht="15" thickBot="1">
      <c r="A28" s="1"/>
      <c r="B28" s="387" t="s">
        <v>347</v>
      </c>
      <c r="C28" s="354"/>
      <c r="D28" s="291"/>
      <c r="E28" s="291"/>
      <c r="F28" s="388"/>
      <c r="G28" s="389"/>
      <c r="H28" s="1"/>
      <c r="I28" s="1"/>
      <c r="J28" s="1"/>
      <c r="K28" s="1"/>
      <c r="L28" s="1"/>
      <c r="M28" s="1"/>
      <c r="N28" s="1"/>
      <c r="O28" s="1"/>
    </row>
    <row r="29" spans="1:15" ht="15" thickBot="1">
      <c r="A29" s="1"/>
      <c r="B29" s="418" t="s">
        <v>370</v>
      </c>
      <c r="C29" s="396">
        <f>SUM(C24:C28)</f>
        <v>0</v>
      </c>
      <c r="D29" s="396">
        <f>SUM(D24:D28)</f>
        <v>0</v>
      </c>
      <c r="E29" s="396">
        <f>SUM(E24:E28)</f>
        <v>0</v>
      </c>
      <c r="F29" s="396">
        <f>SUM(F24:F28)</f>
        <v>0</v>
      </c>
      <c r="G29" s="396">
        <f>SUM(G24:G28)</f>
        <v>0</v>
      </c>
      <c r="H29" s="1"/>
      <c r="I29" s="1"/>
      <c r="J29" s="1"/>
      <c r="K29" s="1"/>
      <c r="L29" s="1"/>
      <c r="M29" s="1"/>
      <c r="N29" s="1"/>
      <c r="O29" s="1"/>
    </row>
    <row r="30" spans="1:15" ht="28.5" thickBot="1">
      <c r="A30" s="1"/>
      <c r="B30" s="419" t="s">
        <v>371</v>
      </c>
      <c r="C30" s="420"/>
      <c r="D30" s="404"/>
      <c r="E30" s="404"/>
      <c r="F30" s="404"/>
      <c r="G30" s="405"/>
      <c r="H30" s="1"/>
      <c r="I30" s="1"/>
      <c r="J30" s="1"/>
      <c r="K30" s="1"/>
      <c r="L30" s="1"/>
      <c r="M30" s="1"/>
      <c r="N30" s="1"/>
      <c r="O30" s="1"/>
    </row>
    <row r="31" spans="1:15" ht="28.5">
      <c r="A31" s="1"/>
      <c r="B31" s="418" t="s">
        <v>372</v>
      </c>
      <c r="C31" s="421">
        <f>SUM(C29+C22+C16)</f>
        <v>0</v>
      </c>
      <c r="D31" s="421">
        <f>SUM(D29+D22+D16)</f>
        <v>0</v>
      </c>
      <c r="E31" s="421">
        <f>SUM(E29+E22+E16)</f>
        <v>0</v>
      </c>
      <c r="F31" s="421">
        <f>SUM(F29+F22+F16)</f>
        <v>0</v>
      </c>
      <c r="G31" s="421">
        <f>SUM(G29+G22+G16)</f>
        <v>0</v>
      </c>
      <c r="H31" s="1"/>
      <c r="I31" s="1"/>
      <c r="J31" s="1"/>
      <c r="K31" s="1"/>
      <c r="L31" s="1"/>
      <c r="M31" s="1"/>
      <c r="N31" s="1"/>
      <c r="O31" s="1"/>
    </row>
    <row r="32" spans="1:15">
      <c r="A32" s="1"/>
      <c r="B32" s="422" t="s">
        <v>373</v>
      </c>
      <c r="C32" s="423">
        <f>IF(C30&gt;0, C31/C30, 0)</f>
        <v>0</v>
      </c>
      <c r="D32" s="423">
        <f>IF(D30&gt;0, D31/D30, 0)</f>
        <v>0</v>
      </c>
      <c r="E32" s="423">
        <f>IF(E30&gt;0, E31/E30, 0)</f>
        <v>0</v>
      </c>
      <c r="F32" s="423">
        <f>IF(F30&gt;0, F31/F30, 0)</f>
        <v>0</v>
      </c>
      <c r="G32" s="423">
        <f>IF(G30&gt;0, G31/G30, 0)</f>
        <v>0</v>
      </c>
      <c r="H32" s="1"/>
      <c r="I32" s="1"/>
      <c r="J32" s="1"/>
      <c r="K32" s="1"/>
      <c r="L32" s="1"/>
      <c r="M32" s="1"/>
      <c r="N32" s="1"/>
      <c r="O32" s="1"/>
    </row>
    <row r="33" spans="2:13">
      <c r="B33" s="424"/>
      <c r="H33" s="3"/>
      <c r="I33" s="3"/>
      <c r="J33" s="3"/>
      <c r="K33" s="3"/>
      <c r="L33" s="3"/>
      <c r="M33" s="3"/>
    </row>
    <row r="34" spans="2:13" ht="70.5">
      <c r="B34" s="425" t="s">
        <v>374</v>
      </c>
      <c r="C34" s="426"/>
      <c r="D34" s="423"/>
      <c r="E34" s="423"/>
      <c r="F34" s="423"/>
      <c r="G34" s="423"/>
      <c r="H34" s="3"/>
      <c r="I34" s="3"/>
      <c r="J34" s="3"/>
      <c r="K34" s="3"/>
      <c r="L34" s="3"/>
      <c r="M34" s="3"/>
    </row>
    <row r="35" spans="2:13" s="3" customFormat="1"/>
    <row r="36" spans="2:13" s="3" customFormat="1"/>
    <row r="37" spans="2:13" s="3" customFormat="1"/>
    <row r="38" spans="2:13" s="3" customFormat="1"/>
    <row r="39" spans="2:13" s="3" customFormat="1"/>
    <row r="40" spans="2:13" s="3" customFormat="1"/>
    <row r="41" spans="2:13" s="3" customFormat="1"/>
    <row r="42" spans="2:13" s="3" customFormat="1"/>
    <row r="43" spans="2:13" s="3" customFormat="1"/>
    <row r="44" spans="2:13" s="3" customFormat="1"/>
    <row r="45" spans="2:13" s="3" customFormat="1"/>
    <row r="46" spans="2:13" s="3" customFormat="1"/>
    <row r="47" spans="2:13" s="3" customFormat="1"/>
    <row r="48" spans="2:13"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sheetData>
  <mergeCells count="9">
    <mergeCell ref="B11:G11"/>
    <mergeCell ref="B17:G17"/>
    <mergeCell ref="B23:G23"/>
    <mergeCell ref="B3:F3"/>
    <mergeCell ref="H3:I3"/>
    <mergeCell ref="C4:F4"/>
    <mergeCell ref="H4:I4"/>
    <mergeCell ref="C5:F5"/>
    <mergeCell ref="B10:G10"/>
  </mergeCells>
  <hyperlinks>
    <hyperlink ref="B1" location="Contents!A1" display="Back to Contents" xr:uid="{00000000-0004-0000-1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2CC"/>
  </sheetPr>
  <dimension ref="A1:BV209"/>
  <sheetViews>
    <sheetView workbookViewId="0"/>
  </sheetViews>
  <sheetFormatPr defaultColWidth="8.453125" defaultRowHeight="14.5"/>
  <cols>
    <col min="1" max="1" width="8.453125" style="430" customWidth="1"/>
    <col min="2" max="2" width="19.90625" style="430" customWidth="1"/>
    <col min="3" max="9" width="10.08984375" style="430" customWidth="1"/>
    <col min="10" max="20" width="8.453125" style="430" customWidth="1"/>
    <col min="21" max="74" width="8.453125" style="429" customWidth="1"/>
    <col min="75" max="75" width="8.453125" style="430" customWidth="1"/>
    <col min="76" max="16384" width="8.453125" style="430"/>
  </cols>
  <sheetData>
    <row r="1" spans="1:24" ht="15" customHeight="1">
      <c r="A1" s="427"/>
      <c r="B1" s="428" t="s">
        <v>53</v>
      </c>
      <c r="C1" s="427"/>
      <c r="D1" s="427"/>
      <c r="E1" s="427"/>
      <c r="F1" s="427"/>
      <c r="G1" s="427"/>
      <c r="H1" s="427"/>
      <c r="I1" s="427"/>
      <c r="J1" s="427"/>
      <c r="K1" s="427"/>
      <c r="L1" s="427"/>
      <c r="M1" s="427"/>
      <c r="N1" s="427"/>
      <c r="O1" s="427"/>
      <c r="P1" s="427"/>
      <c r="Q1" s="427"/>
      <c r="R1" s="427"/>
      <c r="S1" s="427"/>
      <c r="T1" s="427"/>
      <c r="U1" s="427"/>
      <c r="V1" s="427"/>
      <c r="W1" s="427"/>
      <c r="X1" s="427"/>
    </row>
    <row r="2" spans="1:24" ht="15" customHeight="1" thickBot="1">
      <c r="A2" s="427"/>
      <c r="B2" s="427"/>
      <c r="C2" s="427"/>
      <c r="D2" s="427"/>
      <c r="E2" s="427"/>
      <c r="F2" s="427"/>
      <c r="G2" s="427"/>
      <c r="H2" s="427"/>
      <c r="I2" s="427"/>
      <c r="J2" s="427"/>
      <c r="K2" s="427"/>
      <c r="L2" s="427"/>
      <c r="M2" s="427"/>
      <c r="N2" s="427"/>
      <c r="O2" s="427"/>
      <c r="P2" s="427"/>
      <c r="Q2" s="427"/>
      <c r="R2" s="427"/>
      <c r="S2" s="427"/>
      <c r="T2" s="427"/>
      <c r="U2" s="427"/>
      <c r="V2" s="427"/>
      <c r="W2" s="427"/>
      <c r="X2" s="427"/>
    </row>
    <row r="3" spans="1:24" ht="20.25" customHeight="1" thickBot="1">
      <c r="A3" s="427"/>
      <c r="B3" s="739" t="s">
        <v>375</v>
      </c>
      <c r="C3" s="739"/>
      <c r="D3" s="739"/>
      <c r="E3" s="739"/>
      <c r="F3" s="739"/>
      <c r="G3" s="427"/>
      <c r="H3" s="740" t="s">
        <v>125</v>
      </c>
      <c r="I3" s="740"/>
      <c r="J3" s="427"/>
      <c r="K3" s="427"/>
      <c r="L3" s="427"/>
      <c r="M3" s="427"/>
      <c r="N3" s="427"/>
      <c r="O3" s="427"/>
      <c r="P3" s="427"/>
      <c r="Q3" s="427"/>
      <c r="R3" s="427"/>
      <c r="S3" s="427"/>
      <c r="T3" s="427"/>
      <c r="U3" s="427"/>
      <c r="V3" s="427"/>
      <c r="W3" s="427"/>
      <c r="X3" s="427"/>
    </row>
    <row r="4" spans="1:24" ht="15.75" customHeight="1" thickBot="1">
      <c r="A4" s="427"/>
      <c r="B4" s="65" t="s">
        <v>1</v>
      </c>
      <c r="C4" s="724" t="s">
        <v>290</v>
      </c>
      <c r="D4" s="724"/>
      <c r="E4" s="724"/>
      <c r="F4" s="724"/>
      <c r="G4" s="427"/>
      <c r="H4" s="735" t="s">
        <v>335</v>
      </c>
      <c r="I4" s="735"/>
      <c r="J4" s="427"/>
      <c r="K4" s="427"/>
      <c r="L4" s="427"/>
      <c r="M4" s="427"/>
      <c r="N4" s="427"/>
      <c r="O4" s="427"/>
      <c r="P4" s="427"/>
      <c r="Q4" s="427"/>
      <c r="R4" s="427"/>
      <c r="S4" s="427"/>
      <c r="T4" s="427"/>
      <c r="U4" s="427"/>
      <c r="V4" s="427"/>
      <c r="W4" s="427"/>
      <c r="X4" s="427"/>
    </row>
    <row r="5" spans="1:24" ht="15" thickBot="1">
      <c r="A5" s="427"/>
      <c r="B5" s="6" t="s">
        <v>3</v>
      </c>
      <c r="C5" s="725" t="s">
        <v>290</v>
      </c>
      <c r="D5" s="725"/>
      <c r="E5" s="725"/>
      <c r="F5" s="725"/>
      <c r="G5" s="427"/>
      <c r="H5" s="427"/>
      <c r="I5" s="427"/>
      <c r="J5" s="427"/>
      <c r="K5" s="427"/>
      <c r="L5" s="427"/>
      <c r="M5" s="427"/>
      <c r="N5" s="427"/>
      <c r="O5" s="427"/>
      <c r="P5" s="427"/>
      <c r="Q5" s="427"/>
      <c r="R5" s="427"/>
      <c r="S5" s="427"/>
      <c r="T5" s="427"/>
      <c r="U5" s="427"/>
      <c r="V5" s="427"/>
      <c r="W5" s="427"/>
      <c r="X5" s="427"/>
    </row>
    <row r="6" spans="1:24">
      <c r="A6" s="427"/>
      <c r="B6" s="427"/>
      <c r="C6" s="427"/>
      <c r="D6" s="427"/>
      <c r="E6" s="427"/>
      <c r="F6" s="427"/>
      <c r="H6" s="427"/>
      <c r="I6" s="427"/>
      <c r="J6" s="427"/>
      <c r="K6" s="427"/>
      <c r="L6" s="427"/>
      <c r="M6" s="427"/>
      <c r="N6" s="427"/>
      <c r="O6" s="427"/>
      <c r="P6" s="427"/>
      <c r="Q6" s="427"/>
      <c r="R6" s="427"/>
      <c r="S6" s="427"/>
      <c r="T6" s="427"/>
      <c r="U6" s="427"/>
      <c r="V6" s="427"/>
      <c r="W6" s="427"/>
      <c r="X6" s="427"/>
    </row>
    <row r="7" spans="1:24">
      <c r="A7" s="427"/>
      <c r="B7" s="431" t="s">
        <v>336</v>
      </c>
      <c r="C7" s="427"/>
      <c r="D7" s="427"/>
      <c r="E7" s="427"/>
      <c r="F7" s="427"/>
      <c r="G7" s="431"/>
      <c r="H7" s="427"/>
      <c r="I7" s="427"/>
      <c r="J7" s="427"/>
      <c r="K7" s="427"/>
      <c r="L7" s="427"/>
      <c r="M7" s="427"/>
      <c r="N7" s="427"/>
      <c r="O7" s="427"/>
      <c r="P7" s="427"/>
      <c r="Q7" s="427"/>
      <c r="R7" s="427"/>
      <c r="S7" s="427"/>
      <c r="T7" s="427"/>
      <c r="U7" s="427"/>
      <c r="V7" s="427"/>
      <c r="W7" s="427"/>
      <c r="X7" s="427"/>
    </row>
    <row r="8" spans="1:24" ht="15" thickBot="1">
      <c r="A8" s="427"/>
      <c r="B8" s="427"/>
      <c r="C8" s="427"/>
      <c r="D8" s="427"/>
      <c r="E8" s="427"/>
      <c r="F8" s="427"/>
      <c r="G8" s="431"/>
      <c r="H8" s="427"/>
      <c r="I8" s="427"/>
      <c r="J8" s="427"/>
      <c r="K8" s="427"/>
      <c r="L8" s="427"/>
      <c r="M8" s="427"/>
      <c r="N8" s="427"/>
      <c r="O8" s="427"/>
      <c r="P8" s="427"/>
      <c r="Q8" s="427"/>
      <c r="R8" s="427"/>
      <c r="S8" s="427"/>
      <c r="T8" s="427"/>
      <c r="U8" s="427"/>
      <c r="V8" s="427"/>
      <c r="W8" s="427"/>
      <c r="X8" s="427"/>
    </row>
    <row r="9" spans="1:24">
      <c r="A9" s="427"/>
      <c r="B9" s="432"/>
      <c r="C9" s="433" t="s">
        <v>239</v>
      </c>
      <c r="D9" s="434" t="s">
        <v>337</v>
      </c>
      <c r="E9" s="434" t="s">
        <v>338</v>
      </c>
      <c r="F9" s="434" t="s">
        <v>339</v>
      </c>
      <c r="G9" s="435" t="s">
        <v>340</v>
      </c>
      <c r="H9" s="427"/>
      <c r="I9" s="427"/>
      <c r="J9" s="427"/>
      <c r="K9" s="427"/>
      <c r="L9" s="427"/>
      <c r="M9" s="427"/>
      <c r="N9" s="427"/>
      <c r="O9" s="427"/>
      <c r="P9" s="427"/>
      <c r="Q9" s="427"/>
      <c r="R9" s="427"/>
      <c r="S9" s="427"/>
      <c r="T9" s="427"/>
      <c r="U9" s="427"/>
      <c r="V9" s="427"/>
      <c r="W9" s="427"/>
      <c r="X9" s="427"/>
    </row>
    <row r="10" spans="1:24">
      <c r="A10" s="427"/>
      <c r="B10" s="741" t="s">
        <v>360</v>
      </c>
      <c r="C10" s="741"/>
      <c r="D10" s="741"/>
      <c r="E10" s="741"/>
      <c r="F10" s="741"/>
      <c r="G10" s="741"/>
      <c r="H10" s="427"/>
      <c r="I10" s="427"/>
      <c r="J10" s="427"/>
      <c r="K10" s="427"/>
      <c r="L10" s="427"/>
      <c r="M10" s="427"/>
      <c r="N10" s="427"/>
      <c r="O10" s="427"/>
      <c r="P10" s="427"/>
      <c r="Q10" s="427"/>
      <c r="R10" s="427"/>
      <c r="S10" s="427"/>
      <c r="T10" s="427"/>
      <c r="U10" s="427"/>
      <c r="V10" s="427"/>
      <c r="W10" s="427"/>
      <c r="X10" s="427"/>
    </row>
    <row r="11" spans="1:24" ht="15" thickBot="1">
      <c r="A11" s="427"/>
      <c r="B11" s="737" t="s">
        <v>361</v>
      </c>
      <c r="C11" s="737"/>
      <c r="D11" s="737"/>
      <c r="E11" s="737"/>
      <c r="F11" s="737"/>
      <c r="G11" s="737"/>
      <c r="H11" s="427"/>
      <c r="I11" s="427"/>
      <c r="J11" s="427"/>
      <c r="K11" s="427"/>
      <c r="L11" s="427"/>
      <c r="M11" s="427"/>
      <c r="N11" s="427"/>
      <c r="O11" s="427"/>
      <c r="P11" s="427"/>
      <c r="Q11" s="427"/>
      <c r="R11" s="427"/>
      <c r="S11" s="427"/>
      <c r="T11" s="427"/>
      <c r="U11" s="427"/>
      <c r="V11" s="427"/>
      <c r="W11" s="427"/>
      <c r="X11" s="427"/>
    </row>
    <row r="12" spans="1:24">
      <c r="A12" s="427"/>
      <c r="B12" s="436" t="s">
        <v>362</v>
      </c>
      <c r="C12" s="437"/>
      <c r="D12" s="438"/>
      <c r="E12" s="439"/>
      <c r="F12" s="438"/>
      <c r="G12" s="440"/>
      <c r="H12" s="427"/>
      <c r="I12" s="427"/>
      <c r="J12" s="427"/>
      <c r="K12" s="427"/>
      <c r="L12" s="427"/>
      <c r="M12" s="427"/>
      <c r="N12" s="427"/>
      <c r="O12" s="427"/>
      <c r="P12" s="427"/>
      <c r="Q12" s="427"/>
      <c r="R12" s="427"/>
      <c r="S12" s="427"/>
      <c r="T12" s="427"/>
      <c r="U12" s="427"/>
      <c r="V12" s="427"/>
      <c r="W12" s="427"/>
      <c r="X12" s="427"/>
    </row>
    <row r="13" spans="1:24">
      <c r="A13" s="427"/>
      <c r="B13" s="441" t="s">
        <v>363</v>
      </c>
      <c r="C13" s="442"/>
      <c r="D13" s="443"/>
      <c r="E13" s="444"/>
      <c r="F13" s="443"/>
      <c r="G13" s="445"/>
      <c r="H13" s="427"/>
      <c r="I13" s="427"/>
      <c r="J13" s="427"/>
      <c r="K13" s="427"/>
      <c r="L13" s="427"/>
      <c r="M13" s="427"/>
      <c r="N13" s="427"/>
      <c r="O13" s="427"/>
      <c r="P13" s="427"/>
      <c r="Q13" s="427"/>
      <c r="R13" s="427"/>
      <c r="S13" s="427"/>
      <c r="T13" s="427"/>
      <c r="U13" s="427"/>
      <c r="V13" s="427"/>
      <c r="W13" s="427"/>
      <c r="X13" s="427"/>
    </row>
    <row r="14" spans="1:24">
      <c r="A14" s="427"/>
      <c r="B14" s="441" t="s">
        <v>326</v>
      </c>
      <c r="C14" s="442"/>
      <c r="D14" s="443"/>
      <c r="E14" s="444"/>
      <c r="F14" s="443"/>
      <c r="G14" s="445"/>
      <c r="H14" s="427"/>
      <c r="I14" s="427"/>
      <c r="J14" s="427"/>
      <c r="K14" s="427"/>
      <c r="L14" s="427"/>
      <c r="M14" s="427"/>
      <c r="N14" s="427"/>
      <c r="O14" s="427"/>
      <c r="P14" s="427"/>
      <c r="Q14" s="427"/>
      <c r="R14" s="427"/>
      <c r="S14" s="427"/>
      <c r="T14" s="427"/>
      <c r="U14" s="427"/>
      <c r="V14" s="427"/>
      <c r="W14" s="427"/>
      <c r="X14" s="427"/>
    </row>
    <row r="15" spans="1:24" ht="15" thickBot="1">
      <c r="A15" s="427"/>
      <c r="B15" s="446" t="s">
        <v>347</v>
      </c>
      <c r="C15" s="447"/>
      <c r="D15" s="448"/>
      <c r="E15" s="449"/>
      <c r="F15" s="448"/>
      <c r="G15" s="450"/>
      <c r="H15" s="427"/>
      <c r="I15" s="427"/>
      <c r="J15" s="427"/>
      <c r="K15" s="427"/>
      <c r="L15" s="427"/>
      <c r="M15" s="427"/>
      <c r="N15" s="427"/>
      <c r="O15" s="427"/>
      <c r="P15" s="427"/>
      <c r="Q15" s="427"/>
      <c r="R15" s="427"/>
      <c r="S15" s="427"/>
      <c r="T15" s="427"/>
      <c r="U15" s="427"/>
      <c r="V15" s="427"/>
      <c r="W15" s="427"/>
      <c r="X15" s="427"/>
    </row>
    <row r="16" spans="1:24" ht="15" thickBot="1">
      <c r="A16" s="427"/>
      <c r="B16" s="451" t="s">
        <v>348</v>
      </c>
      <c r="C16" s="452">
        <f>C12+C13+C14+C15</f>
        <v>0</v>
      </c>
      <c r="D16" s="453">
        <f>D12+D13+D14+D15</f>
        <v>0</v>
      </c>
      <c r="E16" s="453">
        <f>E12+E13+E14+E15</f>
        <v>0</v>
      </c>
      <c r="F16" s="453">
        <f>F12+F13+F14+F15</f>
        <v>0</v>
      </c>
      <c r="G16" s="454">
        <f>G12+G13+G14+G15</f>
        <v>0</v>
      </c>
      <c r="H16" s="427"/>
      <c r="I16" s="427"/>
      <c r="J16" s="427"/>
      <c r="K16" s="427"/>
      <c r="L16" s="427"/>
      <c r="M16" s="427"/>
      <c r="N16" s="427"/>
      <c r="O16" s="427"/>
      <c r="P16" s="427"/>
      <c r="Q16" s="427"/>
      <c r="R16" s="427"/>
      <c r="S16" s="427"/>
      <c r="T16" s="427"/>
      <c r="U16" s="427"/>
      <c r="V16" s="427"/>
      <c r="W16" s="427"/>
      <c r="X16" s="427"/>
    </row>
    <row r="17" spans="1:24" ht="15" thickBot="1">
      <c r="A17" s="427"/>
      <c r="B17" s="738" t="s">
        <v>364</v>
      </c>
      <c r="C17" s="738"/>
      <c r="D17" s="738"/>
      <c r="E17" s="738"/>
      <c r="F17" s="738"/>
      <c r="G17" s="738"/>
      <c r="H17" s="427"/>
      <c r="I17" s="427"/>
      <c r="J17" s="427"/>
      <c r="K17" s="427"/>
      <c r="L17" s="427"/>
      <c r="M17" s="427"/>
      <c r="N17" s="427"/>
      <c r="O17" s="427"/>
      <c r="P17" s="427"/>
      <c r="Q17" s="427"/>
      <c r="R17" s="427"/>
      <c r="S17" s="427"/>
      <c r="T17" s="427"/>
      <c r="U17" s="427"/>
      <c r="V17" s="427"/>
      <c r="W17" s="427"/>
      <c r="X17" s="427"/>
    </row>
    <row r="18" spans="1:24">
      <c r="A18" s="427"/>
      <c r="B18" s="436" t="s">
        <v>365</v>
      </c>
      <c r="C18" s="437"/>
      <c r="D18" s="438"/>
      <c r="E18" s="439"/>
      <c r="F18" s="438"/>
      <c r="G18" s="455"/>
      <c r="H18" s="427"/>
      <c r="I18" s="427"/>
      <c r="J18" s="427"/>
      <c r="K18" s="427"/>
      <c r="L18" s="427"/>
      <c r="M18" s="427"/>
      <c r="N18" s="427"/>
      <c r="O18" s="427"/>
      <c r="P18" s="427"/>
      <c r="Q18" s="427"/>
      <c r="R18" s="427"/>
      <c r="S18" s="427"/>
      <c r="T18" s="427"/>
      <c r="U18" s="427"/>
      <c r="V18" s="427"/>
      <c r="W18" s="427"/>
      <c r="X18" s="427"/>
    </row>
    <row r="19" spans="1:24">
      <c r="A19" s="427"/>
      <c r="B19" s="441" t="s">
        <v>366</v>
      </c>
      <c r="C19" s="442"/>
      <c r="D19" s="443"/>
      <c r="E19" s="444"/>
      <c r="F19" s="443"/>
      <c r="G19" s="456"/>
      <c r="H19" s="427"/>
      <c r="I19" s="427"/>
      <c r="J19" s="427"/>
      <c r="K19" s="427"/>
      <c r="L19" s="427"/>
      <c r="M19" s="427"/>
      <c r="N19" s="427"/>
      <c r="O19" s="427"/>
      <c r="P19" s="427"/>
      <c r="Q19" s="427"/>
      <c r="R19" s="427"/>
      <c r="S19" s="427"/>
      <c r="T19" s="427"/>
      <c r="U19" s="427"/>
      <c r="V19" s="427"/>
      <c r="W19" s="427"/>
      <c r="X19" s="427"/>
    </row>
    <row r="20" spans="1:24">
      <c r="A20" s="427"/>
      <c r="B20" s="457" t="s">
        <v>326</v>
      </c>
      <c r="C20" s="442"/>
      <c r="D20" s="443"/>
      <c r="E20" s="444"/>
      <c r="F20" s="443"/>
      <c r="G20" s="456"/>
      <c r="H20" s="427"/>
      <c r="I20" s="427"/>
      <c r="J20" s="427"/>
      <c r="K20" s="427"/>
      <c r="L20" s="427"/>
      <c r="M20" s="427"/>
      <c r="N20" s="427"/>
      <c r="O20" s="427"/>
      <c r="P20" s="427"/>
      <c r="Q20" s="427"/>
      <c r="R20" s="427"/>
      <c r="S20" s="427"/>
      <c r="T20" s="427"/>
      <c r="U20" s="427"/>
      <c r="V20" s="427"/>
      <c r="W20" s="427"/>
      <c r="X20" s="427"/>
    </row>
    <row r="21" spans="1:24" ht="15" thickBot="1">
      <c r="A21" s="427"/>
      <c r="B21" s="446" t="s">
        <v>347</v>
      </c>
      <c r="C21" s="447"/>
      <c r="D21" s="448"/>
      <c r="E21" s="449"/>
      <c r="F21" s="448"/>
      <c r="G21" s="458"/>
      <c r="H21" s="427"/>
      <c r="I21" s="427"/>
      <c r="J21" s="427"/>
      <c r="K21" s="427"/>
      <c r="L21" s="427"/>
      <c r="M21" s="427"/>
      <c r="N21" s="427"/>
      <c r="O21" s="427"/>
      <c r="P21" s="427"/>
      <c r="Q21" s="427"/>
      <c r="R21" s="427"/>
      <c r="S21" s="427"/>
      <c r="T21" s="427"/>
      <c r="U21" s="427"/>
      <c r="V21" s="427"/>
      <c r="W21" s="427"/>
      <c r="X21" s="427"/>
    </row>
    <row r="22" spans="1:24" ht="15" thickBot="1">
      <c r="A22" s="427"/>
      <c r="B22" s="451" t="s">
        <v>354</v>
      </c>
      <c r="C22" s="452">
        <f>C18+C19+C20+C21</f>
        <v>0</v>
      </c>
      <c r="D22" s="453">
        <f>D18+D19+D20+D21</f>
        <v>0</v>
      </c>
      <c r="E22" s="453">
        <f>E18+E19+E20+E21</f>
        <v>0</v>
      </c>
      <c r="F22" s="453">
        <f>F18+F19+F20+F21</f>
        <v>0</v>
      </c>
      <c r="G22" s="454">
        <f>G18+G19+G20+G21</f>
        <v>0</v>
      </c>
      <c r="H22" s="427"/>
      <c r="I22" s="427"/>
      <c r="J22" s="427"/>
      <c r="K22" s="427"/>
      <c r="L22" s="427"/>
      <c r="M22" s="427"/>
      <c r="N22" s="427"/>
      <c r="O22" s="427"/>
      <c r="P22" s="427"/>
      <c r="Q22" s="427"/>
      <c r="R22" s="427"/>
      <c r="S22" s="427"/>
      <c r="T22" s="427"/>
      <c r="U22" s="427"/>
      <c r="V22" s="427"/>
      <c r="W22" s="427"/>
      <c r="X22" s="427"/>
    </row>
    <row r="23" spans="1:24" ht="15" thickBot="1">
      <c r="A23" s="427"/>
      <c r="B23" s="738" t="s">
        <v>367</v>
      </c>
      <c r="C23" s="738"/>
      <c r="D23" s="738"/>
      <c r="E23" s="738"/>
      <c r="F23" s="738"/>
      <c r="G23" s="738"/>
      <c r="H23" s="427"/>
      <c r="I23" s="427"/>
      <c r="J23" s="427"/>
      <c r="K23" s="427"/>
      <c r="L23" s="427"/>
      <c r="M23" s="427"/>
      <c r="N23" s="427"/>
      <c r="O23" s="427"/>
      <c r="P23" s="427"/>
      <c r="Q23" s="427"/>
      <c r="R23" s="427"/>
      <c r="S23" s="427"/>
      <c r="T23" s="427"/>
      <c r="U23" s="427"/>
      <c r="V23" s="427"/>
      <c r="W23" s="427"/>
      <c r="X23" s="427"/>
    </row>
    <row r="24" spans="1:24">
      <c r="A24" s="427"/>
      <c r="B24" s="436" t="s">
        <v>368</v>
      </c>
      <c r="C24" s="437"/>
      <c r="D24" s="439"/>
      <c r="E24" s="439"/>
      <c r="F24" s="439"/>
      <c r="G24" s="455"/>
      <c r="H24" s="427"/>
      <c r="I24" s="427"/>
      <c r="J24" s="427"/>
      <c r="K24" s="427"/>
      <c r="L24" s="427"/>
      <c r="M24" s="427"/>
      <c r="N24" s="427"/>
      <c r="O24" s="427"/>
      <c r="P24" s="427"/>
      <c r="Q24" s="427"/>
      <c r="R24" s="427"/>
      <c r="S24" s="427"/>
      <c r="T24" s="427"/>
      <c r="U24" s="427"/>
      <c r="V24" s="427"/>
      <c r="W24" s="427"/>
      <c r="X24" s="427"/>
    </row>
    <row r="25" spans="1:24">
      <c r="A25" s="427"/>
      <c r="B25" s="457" t="s">
        <v>369</v>
      </c>
      <c r="C25" s="442"/>
      <c r="D25" s="444"/>
      <c r="E25" s="444"/>
      <c r="F25" s="443"/>
      <c r="G25" s="456"/>
      <c r="H25" s="427"/>
      <c r="I25" s="427"/>
      <c r="J25" s="427"/>
      <c r="K25" s="427"/>
      <c r="L25" s="427"/>
      <c r="M25" s="427"/>
      <c r="N25" s="427"/>
      <c r="O25" s="427"/>
      <c r="P25" s="427"/>
      <c r="Q25" s="427"/>
      <c r="R25" s="427"/>
      <c r="S25" s="427"/>
      <c r="T25" s="427"/>
      <c r="U25" s="427"/>
      <c r="V25" s="427"/>
      <c r="W25" s="427"/>
      <c r="X25" s="427"/>
    </row>
    <row r="26" spans="1:24">
      <c r="A26" s="427"/>
      <c r="B26" s="457" t="s">
        <v>326</v>
      </c>
      <c r="C26" s="442"/>
      <c r="D26" s="444"/>
      <c r="E26" s="444"/>
      <c r="F26" s="443"/>
      <c r="G26" s="456"/>
      <c r="H26" s="427"/>
      <c r="I26" s="427"/>
      <c r="J26" s="427"/>
      <c r="K26" s="427"/>
      <c r="L26" s="427"/>
      <c r="M26" s="427"/>
      <c r="N26" s="427"/>
      <c r="O26" s="427"/>
      <c r="P26" s="427"/>
      <c r="Q26" s="427"/>
      <c r="R26" s="427"/>
      <c r="S26" s="427"/>
      <c r="T26" s="427"/>
      <c r="U26" s="427"/>
      <c r="V26" s="427"/>
      <c r="W26" s="427"/>
      <c r="X26" s="427"/>
    </row>
    <row r="27" spans="1:24">
      <c r="A27" s="427"/>
      <c r="B27" s="457" t="s">
        <v>347</v>
      </c>
      <c r="C27" s="442"/>
      <c r="D27" s="444"/>
      <c r="E27" s="444"/>
      <c r="F27" s="443"/>
      <c r="G27" s="456"/>
      <c r="H27" s="427"/>
      <c r="I27" s="427"/>
      <c r="J27" s="427"/>
      <c r="K27" s="427"/>
      <c r="L27" s="427"/>
      <c r="M27" s="427"/>
      <c r="N27" s="427"/>
      <c r="O27" s="427"/>
      <c r="P27" s="427"/>
      <c r="Q27" s="427"/>
      <c r="R27" s="427"/>
      <c r="S27" s="427"/>
      <c r="T27" s="427"/>
      <c r="U27" s="427"/>
      <c r="V27" s="427"/>
      <c r="W27" s="427"/>
      <c r="X27" s="427"/>
    </row>
    <row r="28" spans="1:24" ht="15" thickBot="1">
      <c r="A28" s="427"/>
      <c r="B28" s="459" t="s">
        <v>347</v>
      </c>
      <c r="C28" s="447"/>
      <c r="D28" s="449"/>
      <c r="E28" s="449"/>
      <c r="F28" s="448"/>
      <c r="G28" s="458"/>
      <c r="H28" s="427"/>
      <c r="I28" s="427"/>
      <c r="J28" s="427"/>
      <c r="K28" s="427"/>
      <c r="L28" s="427"/>
      <c r="M28" s="427"/>
      <c r="N28" s="427"/>
      <c r="O28" s="427"/>
      <c r="P28" s="427"/>
      <c r="Q28" s="427"/>
      <c r="R28" s="427"/>
      <c r="S28" s="427"/>
      <c r="T28" s="427"/>
      <c r="U28" s="427"/>
      <c r="V28" s="427"/>
      <c r="W28" s="427"/>
      <c r="X28" s="427"/>
    </row>
    <row r="29" spans="1:24" ht="15" thickBot="1">
      <c r="A29" s="427"/>
      <c r="B29" s="460" t="s">
        <v>370</v>
      </c>
      <c r="C29" s="461">
        <f>SUM(C24:C28)</f>
        <v>0</v>
      </c>
      <c r="D29" s="462">
        <f>SUM(D24:D28)</f>
        <v>0</v>
      </c>
      <c r="E29" s="462">
        <f>SUM(E24:E28)</f>
        <v>0</v>
      </c>
      <c r="F29" s="462">
        <f>SUM(F24:F28)</f>
        <v>0</v>
      </c>
      <c r="G29" s="463">
        <f>SUM(G24:G28)</f>
        <v>0</v>
      </c>
      <c r="H29" s="427"/>
      <c r="I29" s="427"/>
      <c r="J29" s="427"/>
      <c r="K29" s="427"/>
      <c r="L29" s="427"/>
      <c r="M29" s="427"/>
      <c r="N29" s="427"/>
      <c r="O29" s="427"/>
      <c r="P29" s="427"/>
      <c r="Q29" s="427"/>
      <c r="R29" s="427"/>
      <c r="S29" s="427"/>
      <c r="T29" s="427"/>
      <c r="U29" s="427"/>
      <c r="V29" s="427"/>
      <c r="W29" s="427"/>
      <c r="X29" s="427"/>
    </row>
    <row r="30" spans="1:24" ht="15" thickBot="1">
      <c r="A30" s="427"/>
      <c r="B30" s="464" t="s">
        <v>376</v>
      </c>
      <c r="C30" s="465"/>
      <c r="D30" s="466"/>
      <c r="E30" s="466"/>
      <c r="F30" s="466"/>
      <c r="G30" s="467"/>
      <c r="H30" s="427"/>
      <c r="I30" s="427"/>
      <c r="J30" s="427"/>
      <c r="K30" s="427"/>
      <c r="L30" s="427"/>
      <c r="M30" s="427"/>
      <c r="N30" s="427"/>
      <c r="O30" s="427"/>
      <c r="P30" s="427"/>
      <c r="Q30" s="427"/>
      <c r="R30" s="427"/>
      <c r="S30" s="427"/>
      <c r="T30" s="427"/>
      <c r="U30" s="427"/>
      <c r="V30" s="427"/>
      <c r="W30" s="427"/>
      <c r="X30" s="427"/>
    </row>
    <row r="31" spans="1:24" ht="29" thickBot="1">
      <c r="A31" s="427"/>
      <c r="B31" s="468" t="s">
        <v>372</v>
      </c>
      <c r="C31" s="469">
        <f>SUM(C29+C22+C16)</f>
        <v>0</v>
      </c>
      <c r="D31" s="469">
        <f>SUM(D29+D22+D16)</f>
        <v>0</v>
      </c>
      <c r="E31" s="469">
        <f>SUM(E29+E22+E16)</f>
        <v>0</v>
      </c>
      <c r="F31" s="469">
        <f>SUM(F29+F22+F16)</f>
        <v>0</v>
      </c>
      <c r="G31" s="469">
        <f>SUM(G29+G22+G16)</f>
        <v>0</v>
      </c>
      <c r="H31" s="427"/>
      <c r="I31" s="427"/>
      <c r="J31" s="427"/>
      <c r="K31" s="427"/>
      <c r="L31" s="427"/>
      <c r="M31" s="427"/>
      <c r="N31" s="427"/>
      <c r="O31" s="427"/>
      <c r="P31" s="427"/>
      <c r="Q31" s="427"/>
      <c r="R31" s="427"/>
      <c r="S31" s="427"/>
      <c r="T31" s="427"/>
      <c r="U31" s="427"/>
      <c r="V31" s="427"/>
      <c r="W31" s="427"/>
      <c r="X31" s="427"/>
    </row>
    <row r="32" spans="1:24">
      <c r="A32" s="427"/>
      <c r="B32" s="470" t="s">
        <v>373</v>
      </c>
      <c r="C32" s="471">
        <f>IF(C30&gt;0, C31/C30, 0)</f>
        <v>0</v>
      </c>
      <c r="D32" s="471">
        <f>IF(D30&gt;0, D31/D30, 0)</f>
        <v>0</v>
      </c>
      <c r="E32" s="471">
        <f>IF(E30&gt;0, E31/E30, 0)</f>
        <v>0</v>
      </c>
      <c r="F32" s="471">
        <f>IF(F30&gt;0, F31/F30, 0)</f>
        <v>0</v>
      </c>
      <c r="G32" s="471">
        <f>IF(G30&gt;0, G31/G30, 0)</f>
        <v>0</v>
      </c>
      <c r="H32" s="427"/>
      <c r="I32" s="427"/>
      <c r="J32" s="427"/>
      <c r="K32" s="427"/>
      <c r="L32" s="427"/>
      <c r="M32" s="427"/>
      <c r="N32" s="427"/>
      <c r="O32" s="427"/>
      <c r="P32" s="427"/>
      <c r="Q32" s="427"/>
      <c r="R32" s="427"/>
      <c r="S32" s="427"/>
      <c r="T32" s="427"/>
      <c r="U32" s="427"/>
      <c r="V32" s="427"/>
      <c r="W32" s="427"/>
      <c r="X32" s="427"/>
    </row>
    <row r="33" spans="1:24">
      <c r="A33" s="427"/>
      <c r="B33" s="472"/>
      <c r="C33" s="473"/>
      <c r="D33" s="473"/>
      <c r="E33" s="473"/>
      <c r="F33" s="473"/>
      <c r="G33" s="473"/>
      <c r="H33" s="427"/>
      <c r="I33" s="427"/>
      <c r="J33" s="427"/>
      <c r="K33" s="427"/>
      <c r="L33" s="427"/>
      <c r="M33" s="427"/>
      <c r="N33" s="427"/>
      <c r="O33" s="427"/>
      <c r="P33" s="427"/>
      <c r="Q33" s="427"/>
      <c r="R33" s="427"/>
      <c r="S33" s="427"/>
      <c r="T33" s="427"/>
      <c r="U33" s="427"/>
      <c r="V33" s="427"/>
      <c r="W33" s="427"/>
      <c r="X33" s="427"/>
    </row>
    <row r="34" spans="1:24" ht="70.5">
      <c r="B34" s="474" t="s">
        <v>377</v>
      </c>
      <c r="C34" s="475"/>
      <c r="D34" s="475"/>
      <c r="E34" s="475"/>
      <c r="F34" s="475"/>
      <c r="G34" s="475"/>
      <c r="H34" s="427"/>
      <c r="I34" s="427"/>
      <c r="J34" s="427"/>
      <c r="K34" s="427"/>
      <c r="L34" s="427"/>
      <c r="M34" s="427"/>
      <c r="N34" s="427"/>
      <c r="O34" s="427"/>
      <c r="P34" s="427"/>
      <c r="Q34" s="427"/>
      <c r="R34" s="427"/>
      <c r="S34" s="427"/>
      <c r="T34" s="427"/>
      <c r="U34" s="427"/>
      <c r="V34" s="427"/>
      <c r="W34" s="427"/>
      <c r="X34" s="427"/>
    </row>
    <row r="35" spans="1:24" s="429" customFormat="1">
      <c r="J35" s="427"/>
      <c r="K35" s="427"/>
      <c r="L35" s="427"/>
      <c r="M35" s="427"/>
      <c r="N35" s="427"/>
      <c r="O35" s="427"/>
      <c r="P35" s="427"/>
      <c r="Q35" s="427"/>
      <c r="R35" s="427"/>
      <c r="S35" s="427"/>
      <c r="T35" s="427"/>
      <c r="U35" s="427"/>
      <c r="V35" s="427"/>
      <c r="W35" s="427"/>
      <c r="X35" s="427"/>
    </row>
    <row r="36" spans="1:24" s="429" customFormat="1">
      <c r="J36" s="427"/>
      <c r="K36" s="427"/>
      <c r="L36" s="427"/>
      <c r="M36" s="427"/>
      <c r="N36" s="427"/>
      <c r="O36" s="427"/>
      <c r="P36" s="427"/>
      <c r="Q36" s="427"/>
      <c r="R36" s="427"/>
      <c r="S36" s="427"/>
      <c r="T36" s="427"/>
      <c r="U36" s="427"/>
      <c r="V36" s="427"/>
      <c r="W36" s="427"/>
      <c r="X36" s="427"/>
    </row>
    <row r="37" spans="1:24" s="429" customFormat="1">
      <c r="J37" s="427"/>
      <c r="K37" s="427"/>
      <c r="L37" s="427"/>
      <c r="M37" s="427"/>
      <c r="N37" s="427"/>
      <c r="O37" s="427"/>
      <c r="P37" s="427"/>
      <c r="Q37" s="427"/>
      <c r="R37" s="427"/>
      <c r="S37" s="427"/>
      <c r="T37" s="427"/>
      <c r="U37" s="427"/>
      <c r="V37" s="427"/>
      <c r="W37" s="427"/>
      <c r="X37" s="427"/>
    </row>
    <row r="38" spans="1:24" s="429" customFormat="1">
      <c r="J38" s="427"/>
      <c r="K38" s="427"/>
      <c r="L38" s="427"/>
      <c r="M38" s="427"/>
      <c r="N38" s="427"/>
      <c r="O38" s="427"/>
      <c r="P38" s="427"/>
      <c r="Q38" s="427"/>
      <c r="R38" s="427"/>
      <c r="S38" s="427"/>
      <c r="T38" s="427"/>
      <c r="U38" s="427"/>
      <c r="V38" s="427"/>
      <c r="W38" s="427"/>
      <c r="X38" s="427"/>
    </row>
    <row r="39" spans="1:24" s="429" customFormat="1">
      <c r="J39" s="427"/>
      <c r="K39" s="427"/>
      <c r="L39" s="427"/>
      <c r="M39" s="427"/>
      <c r="N39" s="427"/>
      <c r="O39" s="427"/>
      <c r="P39" s="427"/>
      <c r="Q39" s="427"/>
      <c r="R39" s="427"/>
      <c r="S39" s="427"/>
      <c r="T39" s="427"/>
      <c r="U39" s="427"/>
      <c r="V39" s="427"/>
      <c r="W39" s="427"/>
      <c r="X39" s="427"/>
    </row>
    <row r="40" spans="1:24" s="429" customFormat="1">
      <c r="J40" s="427"/>
      <c r="K40" s="427"/>
      <c r="L40" s="427"/>
      <c r="M40" s="427"/>
      <c r="N40" s="427"/>
      <c r="O40" s="427"/>
      <c r="P40" s="427"/>
      <c r="Q40" s="427"/>
      <c r="R40" s="427"/>
      <c r="S40" s="427"/>
      <c r="T40" s="427"/>
      <c r="U40" s="427"/>
      <c r="V40" s="427"/>
      <c r="W40" s="427"/>
      <c r="X40" s="427"/>
    </row>
    <row r="41" spans="1:24" s="429" customFormat="1">
      <c r="J41" s="427"/>
      <c r="K41" s="427"/>
      <c r="L41" s="427"/>
      <c r="M41" s="427"/>
      <c r="N41" s="427"/>
      <c r="O41" s="427"/>
      <c r="P41" s="427"/>
      <c r="Q41" s="427"/>
      <c r="R41" s="427"/>
      <c r="S41" s="427"/>
      <c r="T41" s="427"/>
      <c r="U41" s="427"/>
      <c r="V41" s="427"/>
      <c r="W41" s="427"/>
      <c r="X41" s="427"/>
    </row>
    <row r="42" spans="1:24" s="429" customFormat="1">
      <c r="J42" s="427"/>
      <c r="K42" s="427"/>
      <c r="L42" s="427"/>
      <c r="M42" s="427"/>
      <c r="N42" s="427"/>
      <c r="O42" s="427"/>
      <c r="P42" s="427"/>
      <c r="Q42" s="427"/>
      <c r="R42" s="427"/>
      <c r="S42" s="427"/>
      <c r="T42" s="427"/>
      <c r="U42" s="427"/>
      <c r="V42" s="427"/>
      <c r="W42" s="427"/>
      <c r="X42" s="427"/>
    </row>
    <row r="43" spans="1:24" s="429" customFormat="1">
      <c r="J43" s="427"/>
      <c r="K43" s="427"/>
      <c r="L43" s="427"/>
      <c r="M43" s="427"/>
      <c r="N43" s="427"/>
      <c r="O43" s="427"/>
      <c r="P43" s="427"/>
      <c r="Q43" s="427"/>
      <c r="R43" s="427"/>
      <c r="S43" s="427"/>
      <c r="T43" s="427"/>
      <c r="U43" s="427"/>
      <c r="V43" s="427"/>
      <c r="W43" s="427"/>
      <c r="X43" s="427"/>
    </row>
    <row r="44" spans="1:24" s="429" customFormat="1">
      <c r="J44" s="427"/>
      <c r="K44" s="427"/>
      <c r="L44" s="427"/>
      <c r="M44" s="427"/>
      <c r="N44" s="427"/>
      <c r="O44" s="427"/>
      <c r="P44" s="427"/>
      <c r="Q44" s="427"/>
      <c r="R44" s="427"/>
      <c r="S44" s="427"/>
      <c r="T44" s="427"/>
      <c r="U44" s="427"/>
      <c r="V44" s="427"/>
      <c r="W44" s="427"/>
      <c r="X44" s="427"/>
    </row>
    <row r="45" spans="1:24" s="429" customFormat="1">
      <c r="J45" s="427"/>
      <c r="K45" s="427"/>
      <c r="L45" s="427"/>
      <c r="M45" s="427"/>
      <c r="N45" s="427"/>
      <c r="O45" s="427"/>
      <c r="P45" s="427"/>
      <c r="Q45" s="427"/>
      <c r="R45" s="427"/>
      <c r="S45" s="427"/>
      <c r="T45" s="427"/>
      <c r="U45" s="427"/>
      <c r="V45" s="427"/>
      <c r="W45" s="427"/>
      <c r="X45" s="427"/>
    </row>
    <row r="46" spans="1:24" s="429" customFormat="1">
      <c r="J46" s="427"/>
      <c r="K46" s="427"/>
      <c r="L46" s="427"/>
      <c r="M46" s="427"/>
      <c r="N46" s="427"/>
      <c r="O46" s="427"/>
      <c r="P46" s="427"/>
      <c r="Q46" s="427"/>
      <c r="R46" s="427"/>
      <c r="S46" s="427"/>
      <c r="T46" s="427"/>
      <c r="U46" s="427"/>
      <c r="V46" s="427"/>
      <c r="W46" s="427"/>
      <c r="X46" s="427"/>
    </row>
    <row r="47" spans="1:24" s="429" customFormat="1">
      <c r="J47" s="427"/>
      <c r="K47" s="427"/>
      <c r="L47" s="427"/>
      <c r="M47" s="427"/>
      <c r="N47" s="427"/>
      <c r="O47" s="427"/>
      <c r="P47" s="427"/>
      <c r="Q47" s="427"/>
      <c r="R47" s="427"/>
      <c r="S47" s="427"/>
      <c r="T47" s="427"/>
      <c r="U47" s="427"/>
      <c r="V47" s="427"/>
      <c r="W47" s="427"/>
      <c r="X47" s="427"/>
    </row>
    <row r="48" spans="1:24" s="429" customFormat="1">
      <c r="J48" s="427"/>
      <c r="K48" s="427"/>
      <c r="L48" s="427"/>
      <c r="M48" s="427"/>
      <c r="N48" s="427"/>
      <c r="O48" s="427"/>
      <c r="P48" s="427"/>
      <c r="Q48" s="427"/>
      <c r="R48" s="427"/>
      <c r="S48" s="427"/>
      <c r="T48" s="427"/>
      <c r="U48" s="427"/>
      <c r="V48" s="427"/>
      <c r="W48" s="427"/>
      <c r="X48" s="427"/>
    </row>
    <row r="49" spans="10:24" s="429" customFormat="1">
      <c r="J49" s="427"/>
      <c r="K49" s="427"/>
      <c r="L49" s="427"/>
      <c r="M49" s="427"/>
      <c r="N49" s="427"/>
      <c r="O49" s="427"/>
      <c r="P49" s="427"/>
      <c r="Q49" s="427"/>
      <c r="R49" s="427"/>
      <c r="S49" s="427"/>
      <c r="T49" s="427"/>
      <c r="U49" s="427"/>
      <c r="V49" s="427"/>
      <c r="W49" s="427"/>
      <c r="X49" s="427"/>
    </row>
    <row r="50" spans="10:24" s="429" customFormat="1">
      <c r="J50" s="427"/>
      <c r="K50" s="427"/>
      <c r="L50" s="427"/>
      <c r="M50" s="427"/>
      <c r="N50" s="427"/>
      <c r="O50" s="427"/>
      <c r="P50" s="427"/>
      <c r="Q50" s="427"/>
      <c r="R50" s="427"/>
      <c r="S50" s="427"/>
      <c r="T50" s="427"/>
      <c r="U50" s="427"/>
      <c r="V50" s="427"/>
      <c r="W50" s="427"/>
      <c r="X50" s="427"/>
    </row>
    <row r="51" spans="10:24" s="429" customFormat="1">
      <c r="J51" s="427"/>
      <c r="K51" s="427"/>
      <c r="L51" s="427"/>
      <c r="M51" s="427"/>
      <c r="N51" s="427"/>
      <c r="O51" s="427"/>
      <c r="P51" s="427"/>
      <c r="Q51" s="427"/>
      <c r="R51" s="427"/>
      <c r="S51" s="427"/>
      <c r="T51" s="427"/>
      <c r="U51" s="427"/>
      <c r="V51" s="427"/>
      <c r="W51" s="427"/>
      <c r="X51" s="427"/>
    </row>
    <row r="52" spans="10:24" s="429" customFormat="1">
      <c r="J52" s="427"/>
      <c r="K52" s="427"/>
      <c r="L52" s="427"/>
      <c r="M52" s="427"/>
      <c r="N52" s="427"/>
      <c r="O52" s="427"/>
      <c r="P52" s="427"/>
      <c r="Q52" s="427"/>
      <c r="R52" s="427"/>
      <c r="S52" s="427"/>
      <c r="T52" s="427"/>
      <c r="U52" s="427"/>
      <c r="V52" s="427"/>
      <c r="W52" s="427"/>
      <c r="X52" s="427"/>
    </row>
    <row r="53" spans="10:24" s="429" customFormat="1">
      <c r="J53" s="427"/>
      <c r="K53" s="427"/>
      <c r="L53" s="427"/>
      <c r="M53" s="427"/>
      <c r="N53" s="427"/>
      <c r="O53" s="427"/>
      <c r="P53" s="427"/>
      <c r="Q53" s="427"/>
      <c r="R53" s="427"/>
      <c r="S53" s="427"/>
      <c r="T53" s="427"/>
      <c r="U53" s="427"/>
      <c r="V53" s="427"/>
      <c r="W53" s="427"/>
      <c r="X53" s="427"/>
    </row>
    <row r="54" spans="10:24" s="429" customFormat="1">
      <c r="J54" s="427"/>
      <c r="K54" s="427"/>
      <c r="L54" s="427"/>
      <c r="M54" s="427"/>
      <c r="N54" s="427"/>
      <c r="O54" s="427"/>
      <c r="P54" s="427"/>
      <c r="Q54" s="427"/>
      <c r="R54" s="427"/>
      <c r="S54" s="427"/>
      <c r="T54" s="427"/>
      <c r="U54" s="427"/>
      <c r="V54" s="427"/>
      <c r="W54" s="427"/>
      <c r="X54" s="427"/>
    </row>
    <row r="55" spans="10:24" s="429" customFormat="1">
      <c r="J55" s="427"/>
      <c r="K55" s="427"/>
      <c r="L55" s="427"/>
      <c r="M55" s="427"/>
      <c r="N55" s="427"/>
      <c r="O55" s="427"/>
      <c r="P55" s="427"/>
      <c r="Q55" s="427"/>
      <c r="R55" s="427"/>
      <c r="S55" s="427"/>
      <c r="T55" s="427"/>
      <c r="U55" s="427"/>
      <c r="V55" s="427"/>
      <c r="W55" s="427"/>
      <c r="X55" s="427"/>
    </row>
    <row r="56" spans="10:24" s="429" customFormat="1">
      <c r="J56" s="427"/>
      <c r="K56" s="427"/>
      <c r="L56" s="427"/>
      <c r="M56" s="427"/>
      <c r="N56" s="427"/>
      <c r="O56" s="427"/>
      <c r="P56" s="427"/>
      <c r="Q56" s="427"/>
      <c r="R56" s="427"/>
      <c r="S56" s="427"/>
      <c r="T56" s="427"/>
      <c r="U56" s="427"/>
      <c r="V56" s="427"/>
      <c r="W56" s="427"/>
      <c r="X56" s="427"/>
    </row>
    <row r="57" spans="10:24" s="429" customFormat="1">
      <c r="J57" s="427"/>
      <c r="K57" s="427"/>
      <c r="L57" s="427"/>
      <c r="M57" s="427"/>
      <c r="N57" s="427"/>
      <c r="O57" s="427"/>
      <c r="P57" s="427"/>
      <c r="Q57" s="427"/>
      <c r="R57" s="427"/>
      <c r="S57" s="427"/>
      <c r="T57" s="427"/>
      <c r="U57" s="427"/>
      <c r="V57" s="427"/>
      <c r="W57" s="427"/>
      <c r="X57" s="427"/>
    </row>
    <row r="58" spans="10:24" s="429" customFormat="1">
      <c r="J58" s="427"/>
      <c r="K58" s="427"/>
      <c r="L58" s="427"/>
      <c r="M58" s="427"/>
      <c r="N58" s="427"/>
      <c r="O58" s="427"/>
      <c r="P58" s="427"/>
      <c r="Q58" s="427"/>
      <c r="R58" s="427"/>
      <c r="S58" s="427"/>
      <c r="T58" s="427"/>
      <c r="U58" s="427"/>
      <c r="V58" s="427"/>
      <c r="W58" s="427"/>
      <c r="X58" s="427"/>
    </row>
    <row r="59" spans="10:24" s="429" customFormat="1">
      <c r="J59" s="427"/>
      <c r="K59" s="427"/>
      <c r="L59" s="427"/>
      <c r="M59" s="427"/>
      <c r="N59" s="427"/>
      <c r="O59" s="427"/>
      <c r="P59" s="427"/>
      <c r="Q59" s="427"/>
      <c r="R59" s="427"/>
      <c r="S59" s="427"/>
      <c r="T59" s="427"/>
      <c r="U59" s="427"/>
      <c r="V59" s="427"/>
      <c r="W59" s="427"/>
      <c r="X59" s="427"/>
    </row>
    <row r="60" spans="10:24" s="429" customFormat="1">
      <c r="J60" s="427"/>
      <c r="K60" s="427"/>
      <c r="L60" s="427"/>
      <c r="M60" s="427"/>
      <c r="N60" s="427"/>
      <c r="O60" s="427"/>
      <c r="P60" s="427"/>
      <c r="Q60" s="427"/>
      <c r="R60" s="427"/>
      <c r="S60" s="427"/>
      <c r="T60" s="427"/>
      <c r="U60" s="427"/>
      <c r="V60" s="427"/>
      <c r="W60" s="427"/>
      <c r="X60" s="427"/>
    </row>
    <row r="61" spans="10:24" s="429" customFormat="1">
      <c r="J61" s="427"/>
      <c r="K61" s="427"/>
      <c r="L61" s="427"/>
      <c r="M61" s="427"/>
      <c r="N61" s="427"/>
      <c r="O61" s="427"/>
      <c r="P61" s="427"/>
      <c r="Q61" s="427"/>
      <c r="R61" s="427"/>
      <c r="S61" s="427"/>
      <c r="T61" s="427"/>
      <c r="U61" s="427"/>
      <c r="V61" s="427"/>
      <c r="W61" s="427"/>
      <c r="X61" s="427"/>
    </row>
    <row r="62" spans="10:24" s="429" customFormat="1">
      <c r="J62" s="427"/>
      <c r="K62" s="427"/>
      <c r="L62" s="427"/>
      <c r="M62" s="427"/>
      <c r="N62" s="427"/>
      <c r="O62" s="427"/>
      <c r="P62" s="427"/>
      <c r="Q62" s="427"/>
      <c r="R62" s="427"/>
      <c r="S62" s="427"/>
      <c r="T62" s="427"/>
      <c r="U62" s="427"/>
      <c r="V62" s="427"/>
      <c r="W62" s="427"/>
      <c r="X62" s="427"/>
    </row>
    <row r="63" spans="10:24" s="429" customFormat="1">
      <c r="J63" s="427"/>
      <c r="K63" s="427"/>
      <c r="L63" s="427"/>
      <c r="M63" s="427"/>
      <c r="N63" s="427"/>
      <c r="O63" s="427"/>
      <c r="P63" s="427"/>
      <c r="Q63" s="427"/>
      <c r="R63" s="427"/>
      <c r="S63" s="427"/>
      <c r="T63" s="427"/>
      <c r="U63" s="427"/>
      <c r="V63" s="427"/>
      <c r="W63" s="427"/>
      <c r="X63" s="427"/>
    </row>
    <row r="64" spans="10:24" s="429" customFormat="1">
      <c r="J64" s="427"/>
      <c r="K64" s="427"/>
      <c r="L64" s="427"/>
      <c r="M64" s="427"/>
      <c r="N64" s="427"/>
      <c r="O64" s="427"/>
      <c r="P64" s="427"/>
      <c r="Q64" s="427"/>
      <c r="R64" s="427"/>
      <c r="S64" s="427"/>
      <c r="T64" s="427"/>
      <c r="U64" s="427"/>
      <c r="V64" s="427"/>
      <c r="W64" s="427"/>
      <c r="X64" s="427"/>
    </row>
    <row r="65" spans="10:24" s="429" customFormat="1">
      <c r="J65" s="427"/>
      <c r="K65" s="427"/>
      <c r="L65" s="427"/>
      <c r="M65" s="427"/>
      <c r="N65" s="427"/>
      <c r="O65" s="427"/>
      <c r="P65" s="427"/>
      <c r="Q65" s="427"/>
      <c r="R65" s="427"/>
      <c r="S65" s="427"/>
      <c r="T65" s="427"/>
      <c r="U65" s="427"/>
      <c r="V65" s="427"/>
      <c r="W65" s="427"/>
      <c r="X65" s="427"/>
    </row>
    <row r="66" spans="10:24" s="429" customFormat="1">
      <c r="J66" s="427"/>
      <c r="K66" s="427"/>
      <c r="L66" s="427"/>
      <c r="M66" s="427"/>
      <c r="N66" s="427"/>
      <c r="O66" s="427"/>
      <c r="P66" s="427"/>
      <c r="Q66" s="427"/>
      <c r="R66" s="427"/>
      <c r="S66" s="427"/>
      <c r="T66" s="427"/>
      <c r="U66" s="427"/>
      <c r="V66" s="427"/>
      <c r="W66" s="427"/>
      <c r="X66" s="427"/>
    </row>
    <row r="67" spans="10:24" s="429" customFormat="1">
      <c r="J67" s="427"/>
      <c r="K67" s="427"/>
      <c r="L67" s="427"/>
      <c r="M67" s="427"/>
      <c r="N67" s="427"/>
      <c r="O67" s="427"/>
      <c r="P67" s="427"/>
      <c r="Q67" s="427"/>
      <c r="R67" s="427"/>
      <c r="S67" s="427"/>
      <c r="T67" s="427"/>
      <c r="U67" s="427"/>
      <c r="V67" s="427"/>
      <c r="W67" s="427"/>
      <c r="X67" s="427"/>
    </row>
    <row r="68" spans="10:24" s="429" customFormat="1">
      <c r="J68" s="427"/>
      <c r="K68" s="427"/>
      <c r="L68" s="427"/>
      <c r="M68" s="427"/>
      <c r="N68" s="427"/>
      <c r="O68" s="427"/>
      <c r="P68" s="427"/>
      <c r="Q68" s="427"/>
      <c r="R68" s="427"/>
      <c r="S68" s="427"/>
      <c r="T68" s="427"/>
      <c r="U68" s="427"/>
      <c r="V68" s="427"/>
      <c r="W68" s="427"/>
      <c r="X68" s="427"/>
    </row>
    <row r="69" spans="10:24" s="429" customFormat="1">
      <c r="J69" s="427"/>
      <c r="K69" s="427"/>
      <c r="L69" s="427"/>
      <c r="M69" s="427"/>
      <c r="N69" s="427"/>
      <c r="O69" s="427"/>
      <c r="P69" s="427"/>
      <c r="Q69" s="427"/>
      <c r="R69" s="427"/>
      <c r="S69" s="427"/>
      <c r="T69" s="427"/>
      <c r="U69" s="427"/>
      <c r="V69" s="427"/>
      <c r="W69" s="427"/>
      <c r="X69" s="427"/>
    </row>
    <row r="70" spans="10:24" s="429" customFormat="1">
      <c r="J70" s="427"/>
      <c r="K70" s="427"/>
      <c r="L70" s="427"/>
      <c r="M70" s="427"/>
      <c r="N70" s="427"/>
      <c r="O70" s="427"/>
      <c r="P70" s="427"/>
      <c r="Q70" s="427"/>
      <c r="R70" s="427"/>
      <c r="S70" s="427"/>
      <c r="T70" s="427"/>
      <c r="U70" s="427"/>
      <c r="V70" s="427"/>
      <c r="W70" s="427"/>
      <c r="X70" s="427"/>
    </row>
    <row r="71" spans="10:24" s="429" customFormat="1">
      <c r="J71" s="427"/>
      <c r="K71" s="427"/>
      <c r="L71" s="427"/>
      <c r="M71" s="427"/>
      <c r="N71" s="427"/>
      <c r="O71" s="427"/>
      <c r="P71" s="427"/>
      <c r="Q71" s="427"/>
      <c r="R71" s="427"/>
      <c r="S71" s="427"/>
      <c r="T71" s="427"/>
      <c r="U71" s="427"/>
      <c r="V71" s="427"/>
      <c r="W71" s="427"/>
      <c r="X71" s="427"/>
    </row>
    <row r="72" spans="10:24" s="429" customFormat="1">
      <c r="J72" s="427"/>
      <c r="K72" s="427"/>
      <c r="L72" s="427"/>
      <c r="M72" s="427"/>
      <c r="N72" s="427"/>
      <c r="O72" s="427"/>
      <c r="P72" s="427"/>
      <c r="Q72" s="427"/>
      <c r="R72" s="427"/>
      <c r="S72" s="427"/>
      <c r="T72" s="427"/>
      <c r="U72" s="427"/>
      <c r="V72" s="427"/>
      <c r="W72" s="427"/>
      <c r="X72" s="427"/>
    </row>
    <row r="73" spans="10:24" s="429" customFormat="1">
      <c r="J73" s="427"/>
      <c r="K73" s="427"/>
      <c r="L73" s="427"/>
      <c r="M73" s="427"/>
      <c r="N73" s="427"/>
      <c r="O73" s="427"/>
      <c r="P73" s="427"/>
      <c r="Q73" s="427"/>
      <c r="R73" s="427"/>
      <c r="S73" s="427"/>
      <c r="T73" s="427"/>
      <c r="U73" s="427"/>
      <c r="V73" s="427"/>
      <c r="W73" s="427"/>
      <c r="X73" s="427"/>
    </row>
    <row r="74" spans="10:24" s="429" customFormat="1">
      <c r="J74" s="427"/>
      <c r="K74" s="427"/>
      <c r="L74" s="427"/>
      <c r="M74" s="427"/>
      <c r="N74" s="427"/>
      <c r="O74" s="427"/>
      <c r="P74" s="427"/>
      <c r="Q74" s="427"/>
      <c r="R74" s="427"/>
      <c r="S74" s="427"/>
      <c r="T74" s="427"/>
      <c r="U74" s="427"/>
      <c r="V74" s="427"/>
      <c r="W74" s="427"/>
      <c r="X74" s="427"/>
    </row>
    <row r="75" spans="10:24" s="429" customFormat="1">
      <c r="J75" s="427"/>
      <c r="K75" s="427"/>
      <c r="L75" s="427"/>
      <c r="M75" s="427"/>
      <c r="N75" s="427"/>
      <c r="O75" s="427"/>
      <c r="P75" s="427"/>
      <c r="Q75" s="427"/>
      <c r="R75" s="427"/>
      <c r="S75" s="427"/>
      <c r="T75" s="427"/>
      <c r="U75" s="427"/>
      <c r="V75" s="427"/>
      <c r="W75" s="427"/>
      <c r="X75" s="427"/>
    </row>
    <row r="76" spans="10:24" s="429" customFormat="1">
      <c r="J76" s="427"/>
      <c r="K76" s="427"/>
      <c r="L76" s="427"/>
      <c r="M76" s="427"/>
      <c r="N76" s="427"/>
      <c r="O76" s="427"/>
      <c r="P76" s="427"/>
      <c r="Q76" s="427"/>
      <c r="R76" s="427"/>
      <c r="S76" s="427"/>
      <c r="T76" s="427"/>
      <c r="U76" s="427"/>
      <c r="V76" s="427"/>
      <c r="W76" s="427"/>
      <c r="X76" s="427"/>
    </row>
    <row r="77" spans="10:24" s="429" customFormat="1">
      <c r="J77" s="427"/>
      <c r="K77" s="427"/>
      <c r="L77" s="427"/>
      <c r="M77" s="427"/>
      <c r="N77" s="427"/>
      <c r="O77" s="427"/>
      <c r="P77" s="427"/>
      <c r="Q77" s="427"/>
      <c r="R77" s="427"/>
      <c r="S77" s="427"/>
      <c r="T77" s="427"/>
      <c r="U77" s="427"/>
      <c r="V77" s="427"/>
      <c r="W77" s="427"/>
      <c r="X77" s="427"/>
    </row>
    <row r="78" spans="10:24" s="429" customFormat="1">
      <c r="J78" s="427"/>
      <c r="K78" s="427"/>
      <c r="L78" s="427"/>
      <c r="M78" s="427"/>
      <c r="N78" s="427"/>
      <c r="O78" s="427"/>
      <c r="P78" s="427"/>
      <c r="Q78" s="427"/>
      <c r="R78" s="427"/>
      <c r="S78" s="427"/>
      <c r="T78" s="427"/>
      <c r="U78" s="427"/>
      <c r="V78" s="427"/>
      <c r="W78" s="427"/>
      <c r="X78" s="427"/>
    </row>
    <row r="79" spans="10:24" s="429" customFormat="1">
      <c r="J79" s="427"/>
      <c r="K79" s="427"/>
      <c r="L79" s="427"/>
      <c r="M79" s="427"/>
      <c r="N79" s="427"/>
      <c r="O79" s="427"/>
      <c r="P79" s="427"/>
      <c r="Q79" s="427"/>
      <c r="R79" s="427"/>
      <c r="S79" s="427"/>
      <c r="T79" s="427"/>
      <c r="U79" s="427"/>
      <c r="V79" s="427"/>
      <c r="W79" s="427"/>
      <c r="X79" s="427"/>
    </row>
    <row r="80" spans="10:24" s="429" customFormat="1">
      <c r="J80" s="427"/>
      <c r="K80" s="427"/>
      <c r="L80" s="427"/>
      <c r="M80" s="427"/>
      <c r="N80" s="427"/>
      <c r="O80" s="427"/>
      <c r="P80" s="427"/>
      <c r="Q80" s="427"/>
      <c r="R80" s="427"/>
      <c r="S80" s="427"/>
      <c r="T80" s="427"/>
      <c r="U80" s="427"/>
      <c r="V80" s="427"/>
      <c r="W80" s="427"/>
      <c r="X80" s="427"/>
    </row>
    <row r="81" spans="10:24" s="429" customFormat="1">
      <c r="J81" s="427"/>
      <c r="K81" s="427"/>
      <c r="L81" s="427"/>
      <c r="M81" s="427"/>
      <c r="N81" s="427"/>
      <c r="O81" s="427"/>
      <c r="P81" s="427"/>
      <c r="Q81" s="427"/>
      <c r="R81" s="427"/>
      <c r="S81" s="427"/>
      <c r="T81" s="427"/>
      <c r="U81" s="427"/>
      <c r="V81" s="427"/>
      <c r="W81" s="427"/>
      <c r="X81" s="427"/>
    </row>
    <row r="82" spans="10:24" s="429" customFormat="1">
      <c r="J82" s="427"/>
      <c r="K82" s="427"/>
      <c r="L82" s="427"/>
      <c r="M82" s="427"/>
      <c r="N82" s="427"/>
      <c r="O82" s="427"/>
      <c r="P82" s="427"/>
      <c r="Q82" s="427"/>
      <c r="R82" s="427"/>
      <c r="S82" s="427"/>
      <c r="T82" s="427"/>
      <c r="U82" s="427"/>
      <c r="V82" s="427"/>
      <c r="W82" s="427"/>
      <c r="X82" s="427"/>
    </row>
    <row r="83" spans="10:24" s="429" customFormat="1">
      <c r="J83" s="427"/>
      <c r="K83" s="427"/>
      <c r="L83" s="427"/>
      <c r="M83" s="427"/>
      <c r="N83" s="427"/>
      <c r="O83" s="427"/>
      <c r="P83" s="427"/>
      <c r="Q83" s="427"/>
      <c r="R83" s="427"/>
      <c r="S83" s="427"/>
      <c r="T83" s="427"/>
      <c r="U83" s="427"/>
      <c r="V83" s="427"/>
      <c r="W83" s="427"/>
      <c r="X83" s="427"/>
    </row>
    <row r="84" spans="10:24" s="429" customFormat="1">
      <c r="J84" s="427"/>
      <c r="K84" s="427"/>
      <c r="L84" s="427"/>
      <c r="M84" s="427"/>
      <c r="N84" s="427"/>
      <c r="O84" s="427"/>
      <c r="P84" s="427"/>
      <c r="Q84" s="427"/>
      <c r="R84" s="427"/>
      <c r="S84" s="427"/>
      <c r="T84" s="427"/>
      <c r="U84" s="427"/>
      <c r="V84" s="427"/>
      <c r="W84" s="427"/>
      <c r="X84" s="427"/>
    </row>
    <row r="85" spans="10:24" s="429" customFormat="1">
      <c r="J85" s="427"/>
      <c r="K85" s="427"/>
      <c r="L85" s="427"/>
      <c r="M85" s="427"/>
      <c r="N85" s="427"/>
      <c r="O85" s="427"/>
      <c r="P85" s="427"/>
      <c r="Q85" s="427"/>
      <c r="R85" s="427"/>
      <c r="S85" s="427"/>
      <c r="T85" s="427"/>
      <c r="U85" s="427"/>
      <c r="V85" s="427"/>
      <c r="W85" s="427"/>
      <c r="X85" s="427"/>
    </row>
    <row r="86" spans="10:24" s="429" customFormat="1">
      <c r="J86" s="427"/>
      <c r="K86" s="427"/>
      <c r="L86" s="427"/>
      <c r="M86" s="427"/>
      <c r="N86" s="427"/>
      <c r="O86" s="427"/>
      <c r="P86" s="427"/>
      <c r="Q86" s="427"/>
      <c r="R86" s="427"/>
      <c r="S86" s="427"/>
      <c r="T86" s="427"/>
      <c r="U86" s="427"/>
      <c r="V86" s="427"/>
      <c r="W86" s="427"/>
      <c r="X86" s="427"/>
    </row>
    <row r="87" spans="10:24" s="429" customFormat="1">
      <c r="J87" s="427"/>
      <c r="K87" s="427"/>
      <c r="L87" s="427"/>
      <c r="M87" s="427"/>
      <c r="N87" s="427"/>
      <c r="O87" s="427"/>
      <c r="P87" s="427"/>
      <c r="Q87" s="427"/>
      <c r="R87" s="427"/>
      <c r="S87" s="427"/>
      <c r="T87" s="427"/>
      <c r="U87" s="427"/>
      <c r="V87" s="427"/>
      <c r="W87" s="427"/>
      <c r="X87" s="427"/>
    </row>
    <row r="88" spans="10:24" s="429" customFormat="1">
      <c r="J88" s="427"/>
      <c r="K88" s="427"/>
      <c r="L88" s="427"/>
      <c r="M88" s="427"/>
      <c r="N88" s="427"/>
      <c r="O88" s="427"/>
      <c r="P88" s="427"/>
      <c r="Q88" s="427"/>
      <c r="R88" s="427"/>
      <c r="S88" s="427"/>
      <c r="T88" s="427"/>
      <c r="U88" s="427"/>
      <c r="V88" s="427"/>
      <c r="W88" s="427"/>
      <c r="X88" s="427"/>
    </row>
    <row r="89" spans="10:24" s="429" customFormat="1">
      <c r="J89" s="427"/>
      <c r="K89" s="427"/>
      <c r="L89" s="427"/>
      <c r="M89" s="427"/>
      <c r="N89" s="427"/>
      <c r="O89" s="427"/>
      <c r="P89" s="427"/>
      <c r="Q89" s="427"/>
      <c r="R89" s="427"/>
      <c r="S89" s="427"/>
      <c r="T89" s="427"/>
      <c r="U89" s="427"/>
      <c r="V89" s="427"/>
      <c r="W89" s="427"/>
      <c r="X89" s="427"/>
    </row>
    <row r="90" spans="10:24" s="429" customFormat="1">
      <c r="J90" s="427"/>
      <c r="K90" s="427"/>
      <c r="L90" s="427"/>
      <c r="M90" s="427"/>
      <c r="N90" s="427"/>
      <c r="O90" s="427"/>
      <c r="P90" s="427"/>
      <c r="Q90" s="427"/>
      <c r="R90" s="427"/>
      <c r="S90" s="427"/>
      <c r="T90" s="427"/>
      <c r="U90" s="427"/>
      <c r="V90" s="427"/>
      <c r="W90" s="427"/>
      <c r="X90" s="427"/>
    </row>
    <row r="91" spans="10:24" s="429" customFormat="1">
      <c r="J91" s="427"/>
      <c r="K91" s="427"/>
      <c r="L91" s="427"/>
      <c r="M91" s="427"/>
      <c r="N91" s="427"/>
      <c r="O91" s="427"/>
      <c r="P91" s="427"/>
      <c r="Q91" s="427"/>
      <c r="R91" s="427"/>
      <c r="S91" s="427"/>
      <c r="T91" s="427"/>
      <c r="U91" s="427"/>
      <c r="V91" s="427"/>
      <c r="W91" s="427"/>
      <c r="X91" s="427"/>
    </row>
    <row r="92" spans="10:24" s="429" customFormat="1">
      <c r="J92" s="427"/>
      <c r="K92" s="427"/>
      <c r="L92" s="427"/>
      <c r="M92" s="427"/>
      <c r="N92" s="427"/>
      <c r="O92" s="427"/>
      <c r="P92" s="427"/>
      <c r="Q92" s="427"/>
      <c r="R92" s="427"/>
      <c r="S92" s="427"/>
      <c r="T92" s="427"/>
      <c r="U92" s="427"/>
      <c r="V92" s="427"/>
      <c r="W92" s="427"/>
      <c r="X92" s="427"/>
    </row>
    <row r="93" spans="10:24" s="429" customFormat="1">
      <c r="J93" s="427"/>
      <c r="K93" s="427"/>
      <c r="L93" s="427"/>
      <c r="M93" s="427"/>
      <c r="N93" s="427"/>
      <c r="O93" s="427"/>
      <c r="P93" s="427"/>
      <c r="Q93" s="427"/>
      <c r="R93" s="427"/>
      <c r="S93" s="427"/>
      <c r="T93" s="427"/>
      <c r="U93" s="427"/>
      <c r="V93" s="427"/>
      <c r="W93" s="427"/>
      <c r="X93" s="427"/>
    </row>
    <row r="94" spans="10:24" s="429" customFormat="1">
      <c r="J94" s="427"/>
      <c r="K94" s="427"/>
      <c r="L94" s="427"/>
      <c r="M94" s="427"/>
      <c r="N94" s="427"/>
      <c r="O94" s="427"/>
      <c r="P94" s="427"/>
      <c r="Q94" s="427"/>
      <c r="R94" s="427"/>
      <c r="S94" s="427"/>
      <c r="T94" s="427"/>
      <c r="U94" s="427"/>
      <c r="V94" s="427"/>
      <c r="W94" s="427"/>
      <c r="X94" s="427"/>
    </row>
    <row r="95" spans="10:24" s="429" customFormat="1">
      <c r="J95" s="427"/>
      <c r="K95" s="427"/>
      <c r="L95" s="427"/>
      <c r="M95" s="427"/>
      <c r="N95" s="427"/>
      <c r="O95" s="427"/>
      <c r="P95" s="427"/>
      <c r="Q95" s="427"/>
      <c r="R95" s="427"/>
      <c r="S95" s="427"/>
      <c r="T95" s="427"/>
      <c r="U95" s="427"/>
      <c r="V95" s="427"/>
      <c r="W95" s="427"/>
      <c r="X95" s="427"/>
    </row>
    <row r="96" spans="10:24" s="429" customFormat="1">
      <c r="J96" s="427"/>
      <c r="K96" s="427"/>
      <c r="L96" s="427"/>
      <c r="M96" s="427"/>
      <c r="N96" s="427"/>
      <c r="O96" s="427"/>
      <c r="P96" s="427"/>
      <c r="Q96" s="427"/>
      <c r="R96" s="427"/>
      <c r="S96" s="427"/>
      <c r="T96" s="427"/>
      <c r="U96" s="427"/>
      <c r="V96" s="427"/>
      <c r="W96" s="427"/>
      <c r="X96" s="427"/>
    </row>
    <row r="97" spans="10:24" s="429" customFormat="1">
      <c r="J97" s="427"/>
      <c r="K97" s="427"/>
      <c r="L97" s="427"/>
      <c r="M97" s="427"/>
      <c r="N97" s="427"/>
      <c r="O97" s="427"/>
      <c r="P97" s="427"/>
      <c r="Q97" s="427"/>
      <c r="R97" s="427"/>
      <c r="S97" s="427"/>
      <c r="T97" s="427"/>
      <c r="U97" s="427"/>
      <c r="V97" s="427"/>
      <c r="W97" s="427"/>
      <c r="X97" s="427"/>
    </row>
    <row r="98" spans="10:24" s="429" customFormat="1">
      <c r="J98" s="427"/>
      <c r="K98" s="427"/>
      <c r="L98" s="427"/>
      <c r="M98" s="427"/>
      <c r="N98" s="427"/>
      <c r="O98" s="427"/>
      <c r="P98" s="427"/>
      <c r="Q98" s="427"/>
      <c r="R98" s="427"/>
      <c r="S98" s="427"/>
      <c r="T98" s="427"/>
      <c r="U98" s="427"/>
      <c r="V98" s="427"/>
      <c r="W98" s="427"/>
      <c r="X98" s="427"/>
    </row>
    <row r="99" spans="10:24" s="429" customFormat="1">
      <c r="J99" s="427"/>
      <c r="K99" s="427"/>
      <c r="L99" s="427"/>
      <c r="M99" s="427"/>
      <c r="N99" s="427"/>
      <c r="O99" s="427"/>
      <c r="P99" s="427"/>
      <c r="Q99" s="427"/>
      <c r="R99" s="427"/>
      <c r="S99" s="427"/>
      <c r="T99" s="427"/>
      <c r="U99" s="427"/>
      <c r="V99" s="427"/>
      <c r="W99" s="427"/>
      <c r="X99" s="427"/>
    </row>
    <row r="100" spans="10:24" s="429" customFormat="1">
      <c r="J100" s="427"/>
      <c r="K100" s="427"/>
      <c r="L100" s="427"/>
      <c r="M100" s="427"/>
      <c r="N100" s="427"/>
      <c r="O100" s="427"/>
      <c r="P100" s="427"/>
      <c r="Q100" s="427"/>
      <c r="R100" s="427"/>
      <c r="S100" s="427"/>
      <c r="T100" s="427"/>
      <c r="U100" s="427"/>
      <c r="V100" s="427"/>
      <c r="W100" s="427"/>
      <c r="X100" s="427"/>
    </row>
    <row r="101" spans="10:24" s="429" customFormat="1">
      <c r="J101" s="427"/>
      <c r="K101" s="427"/>
      <c r="L101" s="427"/>
      <c r="M101" s="427"/>
      <c r="N101" s="427"/>
      <c r="O101" s="427"/>
      <c r="P101" s="427"/>
      <c r="Q101" s="427"/>
      <c r="R101" s="427"/>
      <c r="S101" s="427"/>
      <c r="T101" s="427"/>
      <c r="U101" s="427"/>
      <c r="V101" s="427"/>
      <c r="W101" s="427"/>
      <c r="X101" s="427"/>
    </row>
    <row r="102" spans="10:24" s="429" customFormat="1">
      <c r="J102" s="427"/>
      <c r="K102" s="427"/>
      <c r="L102" s="427"/>
      <c r="M102" s="427"/>
      <c r="N102" s="427"/>
      <c r="O102" s="427"/>
      <c r="P102" s="427"/>
      <c r="Q102" s="427"/>
      <c r="R102" s="427"/>
      <c r="S102" s="427"/>
      <c r="T102" s="427"/>
      <c r="U102" s="427"/>
      <c r="V102" s="427"/>
      <c r="W102" s="427"/>
      <c r="X102" s="427"/>
    </row>
    <row r="103" spans="10:24" s="429" customFormat="1">
      <c r="J103" s="427"/>
      <c r="K103" s="427"/>
      <c r="L103" s="427"/>
      <c r="M103" s="427"/>
      <c r="N103" s="427"/>
      <c r="O103" s="427"/>
      <c r="P103" s="427"/>
      <c r="Q103" s="427"/>
      <c r="R103" s="427"/>
      <c r="S103" s="427"/>
      <c r="T103" s="427"/>
      <c r="U103" s="427"/>
      <c r="V103" s="427"/>
      <c r="W103" s="427"/>
      <c r="X103" s="427"/>
    </row>
    <row r="104" spans="10:24" s="429" customFormat="1">
      <c r="J104" s="427"/>
      <c r="K104" s="427"/>
      <c r="L104" s="427"/>
      <c r="M104" s="427"/>
      <c r="N104" s="427"/>
      <c r="O104" s="427"/>
      <c r="P104" s="427"/>
      <c r="Q104" s="427"/>
      <c r="R104" s="427"/>
      <c r="S104" s="427"/>
      <c r="T104" s="427"/>
      <c r="U104" s="427"/>
      <c r="V104" s="427"/>
      <c r="W104" s="427"/>
      <c r="X104" s="427"/>
    </row>
    <row r="105" spans="10:24" s="429" customFormat="1">
      <c r="J105" s="427"/>
      <c r="K105" s="427"/>
      <c r="L105" s="427"/>
      <c r="M105" s="427"/>
      <c r="N105" s="427"/>
      <c r="O105" s="427"/>
      <c r="P105" s="427"/>
      <c r="Q105" s="427"/>
      <c r="R105" s="427"/>
      <c r="S105" s="427"/>
      <c r="T105" s="427"/>
      <c r="U105" s="427"/>
      <c r="V105" s="427"/>
      <c r="W105" s="427"/>
      <c r="X105" s="427"/>
    </row>
    <row r="106" spans="10:24" s="429" customFormat="1">
      <c r="J106" s="427"/>
      <c r="K106" s="427"/>
      <c r="L106" s="427"/>
      <c r="M106" s="427"/>
      <c r="N106" s="427"/>
      <c r="O106" s="427"/>
      <c r="P106" s="427"/>
      <c r="Q106" s="427"/>
      <c r="R106" s="427"/>
      <c r="S106" s="427"/>
      <c r="T106" s="427"/>
      <c r="U106" s="427"/>
      <c r="V106" s="427"/>
      <c r="W106" s="427"/>
      <c r="X106" s="427"/>
    </row>
    <row r="107" spans="10:24" s="429" customFormat="1">
      <c r="J107" s="427"/>
      <c r="K107" s="427"/>
      <c r="L107" s="427"/>
      <c r="M107" s="427"/>
      <c r="N107" s="427"/>
      <c r="O107" s="427"/>
      <c r="P107" s="427"/>
      <c r="Q107" s="427"/>
      <c r="R107" s="427"/>
      <c r="S107" s="427"/>
      <c r="T107" s="427"/>
      <c r="U107" s="427"/>
      <c r="V107" s="427"/>
      <c r="W107" s="427"/>
      <c r="X107" s="427"/>
    </row>
    <row r="108" spans="10:24" s="429" customFormat="1">
      <c r="J108" s="427"/>
      <c r="K108" s="427"/>
      <c r="L108" s="427"/>
      <c r="M108" s="427"/>
      <c r="N108" s="427"/>
      <c r="O108" s="427"/>
      <c r="P108" s="427"/>
      <c r="Q108" s="427"/>
      <c r="R108" s="427"/>
      <c r="S108" s="427"/>
      <c r="T108" s="427"/>
      <c r="U108" s="427"/>
      <c r="V108" s="427"/>
      <c r="W108" s="427"/>
      <c r="X108" s="427"/>
    </row>
    <row r="109" spans="10:24" s="429" customFormat="1">
      <c r="J109" s="427"/>
      <c r="K109" s="427"/>
      <c r="L109" s="427"/>
      <c r="M109" s="427"/>
      <c r="N109" s="427"/>
      <c r="O109" s="427"/>
      <c r="P109" s="427"/>
      <c r="Q109" s="427"/>
      <c r="R109" s="427"/>
      <c r="S109" s="427"/>
      <c r="T109" s="427"/>
      <c r="U109" s="427"/>
      <c r="V109" s="427"/>
      <c r="W109" s="427"/>
      <c r="X109" s="427"/>
    </row>
    <row r="110" spans="10:24" s="429" customFormat="1">
      <c r="J110" s="427"/>
      <c r="K110" s="427"/>
      <c r="L110" s="427"/>
      <c r="M110" s="427"/>
      <c r="N110" s="427"/>
      <c r="O110" s="427"/>
      <c r="P110" s="427"/>
      <c r="Q110" s="427"/>
      <c r="R110" s="427"/>
      <c r="S110" s="427"/>
      <c r="T110" s="427"/>
      <c r="U110" s="427"/>
      <c r="V110" s="427"/>
      <c r="W110" s="427"/>
      <c r="X110" s="427"/>
    </row>
    <row r="111" spans="10:24" s="429" customFormat="1">
      <c r="J111" s="427"/>
      <c r="K111" s="427"/>
      <c r="L111" s="427"/>
      <c r="M111" s="427"/>
      <c r="N111" s="427"/>
      <c r="O111" s="427"/>
      <c r="P111" s="427"/>
      <c r="Q111" s="427"/>
      <c r="R111" s="427"/>
      <c r="S111" s="427"/>
      <c r="T111" s="427"/>
      <c r="U111" s="427"/>
      <c r="V111" s="427"/>
      <c r="W111" s="427"/>
      <c r="X111" s="427"/>
    </row>
    <row r="112" spans="10:24" s="429" customFormat="1">
      <c r="J112" s="427"/>
      <c r="K112" s="427"/>
      <c r="L112" s="427"/>
      <c r="M112" s="427"/>
      <c r="N112" s="427"/>
      <c r="O112" s="427"/>
      <c r="P112" s="427"/>
      <c r="Q112" s="427"/>
      <c r="R112" s="427"/>
      <c r="S112" s="427"/>
      <c r="T112" s="427"/>
      <c r="U112" s="427"/>
      <c r="V112" s="427"/>
      <c r="W112" s="427"/>
      <c r="X112" s="427"/>
    </row>
    <row r="113" spans="10:24" s="429" customFormat="1">
      <c r="J113" s="427"/>
      <c r="K113" s="427"/>
      <c r="L113" s="427"/>
      <c r="M113" s="427"/>
      <c r="N113" s="427"/>
      <c r="O113" s="427"/>
      <c r="P113" s="427"/>
      <c r="Q113" s="427"/>
      <c r="R113" s="427"/>
      <c r="S113" s="427"/>
      <c r="T113" s="427"/>
      <c r="U113" s="427"/>
      <c r="V113" s="427"/>
      <c r="W113" s="427"/>
      <c r="X113" s="427"/>
    </row>
    <row r="114" spans="10:24" s="429" customFormat="1">
      <c r="J114" s="427"/>
      <c r="K114" s="427"/>
      <c r="L114" s="427"/>
      <c r="M114" s="427"/>
      <c r="N114" s="427"/>
      <c r="O114" s="427"/>
      <c r="P114" s="427"/>
      <c r="Q114" s="427"/>
      <c r="R114" s="427"/>
      <c r="S114" s="427"/>
      <c r="T114" s="427"/>
      <c r="U114" s="427"/>
      <c r="V114" s="427"/>
      <c r="W114" s="427"/>
      <c r="X114" s="427"/>
    </row>
    <row r="115" spans="10:24" s="429" customFormat="1"/>
    <row r="116" spans="10:24" s="429" customFormat="1"/>
    <row r="117" spans="10:24" s="429" customFormat="1"/>
    <row r="118" spans="10:24" s="429" customFormat="1"/>
    <row r="119" spans="10:24" s="429" customFormat="1"/>
    <row r="120" spans="10:24" s="429" customFormat="1"/>
    <row r="121" spans="10:24" s="429" customFormat="1"/>
    <row r="122" spans="10:24" s="429" customFormat="1"/>
    <row r="123" spans="10:24" s="429" customFormat="1"/>
    <row r="124" spans="10:24" s="429" customFormat="1"/>
    <row r="125" spans="10:24" s="429" customFormat="1"/>
    <row r="126" spans="10:24" s="429" customFormat="1"/>
    <row r="127" spans="10:24" s="429" customFormat="1"/>
    <row r="128" spans="10:24" s="429" customFormat="1"/>
    <row r="129" s="429" customFormat="1"/>
    <row r="130" s="429" customFormat="1"/>
    <row r="131" s="429" customFormat="1"/>
    <row r="132" s="429" customFormat="1"/>
    <row r="133" s="429" customFormat="1"/>
    <row r="134" s="429" customFormat="1"/>
    <row r="135" s="429" customFormat="1"/>
    <row r="136" s="429" customFormat="1"/>
    <row r="137" s="429" customFormat="1"/>
    <row r="138" s="429" customFormat="1"/>
    <row r="139" s="429" customFormat="1"/>
    <row r="140" s="429" customFormat="1"/>
    <row r="141" s="429" customFormat="1"/>
    <row r="142" s="429" customFormat="1"/>
    <row r="143" s="429" customFormat="1"/>
    <row r="144" s="429" customFormat="1"/>
    <row r="145" s="429" customFormat="1"/>
    <row r="146" s="429" customFormat="1"/>
    <row r="147" s="429" customFormat="1"/>
    <row r="148" s="429" customFormat="1"/>
    <row r="149" s="429" customFormat="1"/>
    <row r="150" s="429" customFormat="1"/>
    <row r="151" s="429" customFormat="1"/>
    <row r="152" s="429" customFormat="1"/>
    <row r="153" s="429" customFormat="1"/>
    <row r="154" s="429" customFormat="1"/>
    <row r="155" s="429" customFormat="1"/>
    <row r="156" s="429" customFormat="1"/>
    <row r="157" s="429" customFormat="1"/>
    <row r="158" s="429" customFormat="1"/>
    <row r="159" s="429" customFormat="1"/>
    <row r="160" s="429" customFormat="1"/>
    <row r="161" s="429" customFormat="1"/>
    <row r="162" s="429" customFormat="1"/>
    <row r="163" s="429" customFormat="1"/>
    <row r="164" s="429" customFormat="1"/>
    <row r="165" s="429" customFormat="1"/>
    <row r="166" s="429" customFormat="1"/>
    <row r="167" s="429" customFormat="1"/>
    <row r="168" s="429" customFormat="1"/>
    <row r="169" s="429" customFormat="1"/>
    <row r="170" s="429" customFormat="1"/>
    <row r="171" s="429" customFormat="1"/>
    <row r="172" s="429" customFormat="1"/>
    <row r="173" s="429" customFormat="1"/>
    <row r="174" s="429" customFormat="1"/>
    <row r="175" s="429" customFormat="1"/>
    <row r="176" s="429" customFormat="1"/>
    <row r="177" s="429" customFormat="1"/>
    <row r="178" s="429" customFormat="1"/>
    <row r="179" s="429" customFormat="1"/>
    <row r="180" s="429" customFormat="1"/>
    <row r="181" s="429" customFormat="1"/>
    <row r="182" s="429" customFormat="1"/>
    <row r="183" s="429" customFormat="1"/>
    <row r="184" s="429" customFormat="1"/>
    <row r="185" s="429" customFormat="1"/>
    <row r="186" s="429" customFormat="1"/>
    <row r="187" s="429" customFormat="1"/>
    <row r="188" s="429" customFormat="1"/>
    <row r="189" s="429" customFormat="1"/>
    <row r="190" s="429" customFormat="1"/>
    <row r="191" s="429" customFormat="1"/>
    <row r="192" s="429" customFormat="1"/>
    <row r="193" s="429" customFormat="1"/>
    <row r="194" s="429" customFormat="1"/>
    <row r="195" s="429" customFormat="1"/>
    <row r="196" s="429" customFormat="1"/>
    <row r="197" s="429" customFormat="1"/>
    <row r="198" s="429" customFormat="1"/>
    <row r="199" s="429" customFormat="1"/>
    <row r="200" s="429" customFormat="1"/>
    <row r="201" s="429" customFormat="1"/>
    <row r="202" s="429" customFormat="1"/>
    <row r="203" s="429" customFormat="1"/>
    <row r="204" s="429" customFormat="1"/>
    <row r="205" s="429" customFormat="1"/>
    <row r="206" s="429" customFormat="1"/>
    <row r="207" s="429" customFormat="1"/>
    <row r="208" s="429" customFormat="1"/>
    <row r="209" s="429" customFormat="1"/>
  </sheetData>
  <mergeCells count="9">
    <mergeCell ref="B11:G11"/>
    <mergeCell ref="B17:G17"/>
    <mergeCell ref="B23:G23"/>
    <mergeCell ref="B3:F3"/>
    <mergeCell ref="H3:I3"/>
    <mergeCell ref="C4:F4"/>
    <mergeCell ref="H4:I4"/>
    <mergeCell ref="C5:F5"/>
    <mergeCell ref="B10:G10"/>
  </mergeCells>
  <hyperlinks>
    <hyperlink ref="B1" location="Contents!A1" display="Back to Contents" xr:uid="{00000000-0004-0000-1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2CC"/>
  </sheetPr>
  <dimension ref="A1:X238"/>
  <sheetViews>
    <sheetView workbookViewId="0"/>
  </sheetViews>
  <sheetFormatPr defaultRowHeight="14.5"/>
  <cols>
    <col min="1" max="1" width="8.81640625" customWidth="1"/>
    <col min="2" max="2" width="20.81640625" customWidth="1"/>
    <col min="3" max="9" width="10.7265625" customWidth="1"/>
    <col min="10" max="10" width="8.7265625" customWidth="1"/>
  </cols>
  <sheetData>
    <row r="1" spans="1:24" ht="15" customHeight="1">
      <c r="A1" s="1"/>
      <c r="B1" s="22" t="s">
        <v>53</v>
      </c>
      <c r="C1" s="1"/>
      <c r="D1" s="1"/>
      <c r="E1" s="1"/>
      <c r="F1" s="1"/>
      <c r="G1" s="1"/>
      <c r="H1" s="1"/>
      <c r="I1" s="1"/>
      <c r="J1" s="1"/>
      <c r="K1" s="1"/>
      <c r="L1" s="1"/>
      <c r="M1" s="1"/>
      <c r="N1" s="1"/>
      <c r="O1" s="1"/>
      <c r="P1" s="1"/>
      <c r="Q1" s="1"/>
      <c r="R1" s="1"/>
      <c r="S1" s="1"/>
      <c r="T1" s="1"/>
      <c r="U1" s="1"/>
      <c r="V1" s="1"/>
      <c r="W1" s="1"/>
      <c r="X1" s="1"/>
    </row>
    <row r="2" spans="1:24" ht="15" customHeight="1" thickBot="1">
      <c r="A2" s="1"/>
      <c r="B2" s="1"/>
      <c r="C2" s="1"/>
      <c r="D2" s="1"/>
      <c r="E2" s="1"/>
      <c r="F2" s="1"/>
      <c r="G2" s="1"/>
      <c r="H2" s="1"/>
      <c r="I2" s="1"/>
      <c r="J2" s="1"/>
      <c r="K2" s="1"/>
      <c r="L2" s="1"/>
      <c r="M2" s="1"/>
      <c r="N2" s="1"/>
      <c r="O2" s="1"/>
      <c r="P2" s="1"/>
      <c r="Q2" s="1"/>
      <c r="R2" s="1"/>
      <c r="S2" s="1"/>
      <c r="T2" s="1"/>
      <c r="U2" s="1"/>
      <c r="V2" s="1"/>
      <c r="W2" s="1"/>
      <c r="X2" s="1"/>
    </row>
    <row r="3" spans="1:24" ht="20.149999999999999" customHeight="1" thickBot="1">
      <c r="A3" s="1"/>
      <c r="B3" s="702" t="s">
        <v>378</v>
      </c>
      <c r="C3" s="702"/>
      <c r="D3" s="702"/>
      <c r="E3" s="702"/>
      <c r="F3" s="702"/>
      <c r="G3" s="1"/>
      <c r="H3" s="707" t="s">
        <v>125</v>
      </c>
      <c r="I3" s="707"/>
      <c r="J3" s="1"/>
      <c r="K3" s="1"/>
      <c r="L3" s="1"/>
      <c r="M3" s="1"/>
      <c r="N3" s="1"/>
      <c r="O3" s="1"/>
      <c r="P3" s="1"/>
      <c r="Q3" s="1"/>
      <c r="R3" s="1"/>
      <c r="S3" s="1"/>
      <c r="T3" s="1"/>
      <c r="U3" s="1"/>
      <c r="V3" s="1"/>
      <c r="W3" s="1"/>
      <c r="X3" s="1"/>
    </row>
    <row r="4" spans="1:24" ht="15" thickBot="1">
      <c r="A4" s="1"/>
      <c r="B4" s="65" t="s">
        <v>1</v>
      </c>
      <c r="C4" s="724" t="s">
        <v>290</v>
      </c>
      <c r="D4" s="724"/>
      <c r="E4" s="724"/>
      <c r="F4" s="724"/>
      <c r="G4" s="1"/>
      <c r="H4" s="733" t="s">
        <v>335</v>
      </c>
      <c r="I4" s="733"/>
      <c r="J4" s="1"/>
      <c r="K4" s="1"/>
      <c r="L4" s="1"/>
      <c r="M4" s="1"/>
      <c r="N4" s="1"/>
      <c r="O4" s="1"/>
      <c r="P4" s="1"/>
      <c r="Q4" s="1"/>
      <c r="R4" s="1"/>
      <c r="S4" s="1"/>
      <c r="T4" s="1"/>
      <c r="U4" s="1"/>
      <c r="V4" s="1"/>
      <c r="W4" s="1"/>
      <c r="X4" s="1"/>
    </row>
    <row r="5" spans="1:24" ht="15" thickBot="1">
      <c r="A5" s="1"/>
      <c r="B5" s="6" t="s">
        <v>3</v>
      </c>
      <c r="C5" s="725" t="s">
        <v>290</v>
      </c>
      <c r="D5" s="725"/>
      <c r="E5" s="725"/>
      <c r="F5" s="725"/>
      <c r="G5" s="1"/>
      <c r="H5" s="1"/>
      <c r="I5" s="1"/>
      <c r="J5" s="1"/>
      <c r="K5" s="1"/>
      <c r="L5" s="1"/>
      <c r="M5" s="1"/>
      <c r="N5" s="1"/>
      <c r="O5" s="1"/>
      <c r="P5" s="1"/>
      <c r="Q5" s="1"/>
      <c r="R5" s="1"/>
      <c r="S5" s="1"/>
      <c r="T5" s="1"/>
      <c r="U5" s="1"/>
      <c r="V5" s="1"/>
      <c r="W5" s="1"/>
      <c r="X5" s="1"/>
    </row>
    <row r="6" spans="1:24">
      <c r="A6" s="1"/>
      <c r="B6" s="1"/>
      <c r="C6" s="1"/>
      <c r="D6" s="1"/>
      <c r="E6" s="1"/>
      <c r="F6" s="1"/>
      <c r="H6" s="1"/>
      <c r="I6" s="1"/>
      <c r="J6" s="1"/>
      <c r="K6" s="1"/>
      <c r="L6" s="1"/>
      <c r="M6" s="1"/>
      <c r="N6" s="1"/>
      <c r="O6" s="1"/>
      <c r="P6" s="1"/>
      <c r="Q6" s="1"/>
      <c r="R6" s="1"/>
      <c r="S6" s="1"/>
      <c r="T6" s="1"/>
      <c r="U6" s="1"/>
      <c r="V6" s="1"/>
      <c r="W6" s="1"/>
      <c r="X6" s="1"/>
    </row>
    <row r="7" spans="1:24">
      <c r="A7" s="1"/>
      <c r="B7" s="92" t="s">
        <v>336</v>
      </c>
      <c r="C7" s="1"/>
      <c r="D7" s="1"/>
      <c r="E7" s="1"/>
      <c r="F7" s="1"/>
      <c r="G7" s="92"/>
      <c r="H7" s="1"/>
      <c r="I7" s="1"/>
      <c r="J7" s="1"/>
      <c r="K7" s="1"/>
      <c r="L7" s="1"/>
      <c r="M7" s="1"/>
      <c r="N7" s="1"/>
      <c r="O7" s="1"/>
      <c r="P7" s="1"/>
      <c r="Q7" s="1"/>
      <c r="R7" s="1"/>
      <c r="S7" s="1"/>
      <c r="T7" s="1"/>
      <c r="U7" s="1"/>
      <c r="V7" s="1"/>
      <c r="W7" s="1"/>
      <c r="X7" s="1"/>
    </row>
    <row r="8" spans="1:24" ht="15" thickBot="1">
      <c r="A8" s="1"/>
      <c r="B8" s="1"/>
      <c r="C8" s="1"/>
      <c r="D8" s="1"/>
      <c r="E8" s="1"/>
      <c r="F8" s="1"/>
      <c r="G8" s="92"/>
      <c r="H8" s="1"/>
      <c r="I8" s="1"/>
      <c r="J8" s="1"/>
      <c r="K8" s="1"/>
      <c r="L8" s="1"/>
      <c r="M8" s="1"/>
      <c r="N8" s="1"/>
      <c r="O8" s="1"/>
      <c r="P8" s="1"/>
      <c r="Q8" s="1"/>
      <c r="R8" s="1"/>
      <c r="S8" s="1"/>
      <c r="T8" s="1"/>
      <c r="U8" s="1"/>
      <c r="V8" s="1"/>
      <c r="W8" s="1"/>
      <c r="X8" s="1"/>
    </row>
    <row r="9" spans="1:24">
      <c r="A9" s="1"/>
      <c r="B9" s="377"/>
      <c r="C9" s="413" t="s">
        <v>239</v>
      </c>
      <c r="D9" s="414" t="s">
        <v>337</v>
      </c>
      <c r="E9" s="414" t="s">
        <v>338</v>
      </c>
      <c r="F9" s="414" t="s">
        <v>339</v>
      </c>
      <c r="G9" s="415" t="s">
        <v>340</v>
      </c>
      <c r="H9" s="1"/>
      <c r="I9" s="1"/>
      <c r="J9" s="1"/>
      <c r="K9" s="1"/>
      <c r="L9" s="1"/>
      <c r="M9" s="1"/>
      <c r="N9" s="1"/>
      <c r="O9" s="1"/>
      <c r="P9" s="1"/>
      <c r="Q9" s="1"/>
      <c r="R9" s="1"/>
      <c r="S9" s="1"/>
      <c r="T9" s="1"/>
      <c r="U9" s="1"/>
      <c r="V9" s="1"/>
      <c r="W9" s="1"/>
      <c r="X9" s="1"/>
    </row>
    <row r="10" spans="1:24">
      <c r="A10" s="1"/>
      <c r="B10" s="736" t="s">
        <v>360</v>
      </c>
      <c r="C10" s="736"/>
      <c r="D10" s="736"/>
      <c r="E10" s="736"/>
      <c r="F10" s="736"/>
      <c r="G10" s="736"/>
      <c r="H10" s="1"/>
      <c r="I10" s="1"/>
      <c r="J10" s="1"/>
      <c r="K10" s="1"/>
      <c r="L10" s="1"/>
      <c r="M10" s="1"/>
      <c r="N10" s="1"/>
      <c r="O10" s="1"/>
      <c r="P10" s="1"/>
      <c r="Q10" s="1"/>
      <c r="R10" s="1"/>
      <c r="S10" s="1"/>
      <c r="T10" s="1"/>
      <c r="U10" s="1"/>
      <c r="V10" s="1"/>
      <c r="W10" s="1"/>
      <c r="X10" s="1"/>
    </row>
    <row r="11" spans="1:24" ht="15" thickBot="1">
      <c r="A11" s="1"/>
      <c r="B11" s="734" t="s">
        <v>361</v>
      </c>
      <c r="C11" s="734"/>
      <c r="D11" s="734"/>
      <c r="E11" s="734"/>
      <c r="F11" s="734"/>
      <c r="G11" s="734"/>
      <c r="H11" s="1"/>
      <c r="I11" s="1"/>
      <c r="J11" s="1"/>
      <c r="K11" s="1"/>
      <c r="L11" s="1"/>
      <c r="M11" s="1"/>
      <c r="N11" s="1"/>
      <c r="O11" s="1"/>
      <c r="P11" s="1"/>
      <c r="Q11" s="1"/>
      <c r="R11" s="1"/>
      <c r="S11" s="1"/>
      <c r="T11" s="1"/>
      <c r="U11" s="1"/>
      <c r="V11" s="1"/>
      <c r="W11" s="1"/>
      <c r="X11" s="1"/>
    </row>
    <row r="12" spans="1:24">
      <c r="A12" s="1"/>
      <c r="B12" s="379" t="s">
        <v>362</v>
      </c>
      <c r="C12" s="380"/>
      <c r="D12" s="382"/>
      <c r="E12" s="273"/>
      <c r="F12" s="382"/>
      <c r="G12" s="15"/>
      <c r="H12" s="1"/>
      <c r="I12" s="1"/>
      <c r="J12" s="1"/>
      <c r="K12" s="1"/>
      <c r="L12" s="1"/>
      <c r="M12" s="1"/>
      <c r="N12" s="1"/>
      <c r="O12" s="1"/>
      <c r="P12" s="1"/>
      <c r="Q12" s="1"/>
      <c r="R12" s="1"/>
      <c r="S12" s="1"/>
      <c r="T12" s="1"/>
      <c r="U12" s="1"/>
      <c r="V12" s="1"/>
      <c r="W12" s="1"/>
      <c r="X12" s="1"/>
    </row>
    <row r="13" spans="1:24">
      <c r="A13" s="1"/>
      <c r="B13" s="394" t="s">
        <v>363</v>
      </c>
      <c r="C13" s="352"/>
      <c r="D13" s="384"/>
      <c r="E13" s="277"/>
      <c r="F13" s="384"/>
      <c r="G13" s="275"/>
      <c r="H13" s="1"/>
      <c r="I13" s="1"/>
      <c r="J13" s="1"/>
      <c r="K13" s="1"/>
      <c r="L13" s="1"/>
      <c r="M13" s="1"/>
      <c r="N13" s="1"/>
      <c r="O13" s="1"/>
      <c r="P13" s="1"/>
      <c r="Q13" s="1"/>
      <c r="R13" s="1"/>
      <c r="S13" s="1"/>
      <c r="T13" s="1"/>
      <c r="U13" s="1"/>
      <c r="V13" s="1"/>
      <c r="W13" s="1"/>
      <c r="X13" s="1"/>
    </row>
    <row r="14" spans="1:24">
      <c r="A14" s="1"/>
      <c r="B14" s="394" t="s">
        <v>326</v>
      </c>
      <c r="C14" s="352"/>
      <c r="D14" s="384"/>
      <c r="E14" s="277"/>
      <c r="F14" s="384"/>
      <c r="G14" s="275"/>
      <c r="H14" s="1"/>
      <c r="I14" s="1"/>
      <c r="J14" s="1"/>
      <c r="K14" s="1"/>
      <c r="L14" s="1"/>
      <c r="M14" s="1"/>
      <c r="N14" s="1"/>
      <c r="O14" s="1"/>
      <c r="P14" s="1"/>
      <c r="Q14" s="1"/>
      <c r="R14" s="1"/>
      <c r="S14" s="1"/>
      <c r="T14" s="1"/>
      <c r="U14" s="1"/>
      <c r="V14" s="1"/>
      <c r="W14" s="1"/>
      <c r="X14" s="1"/>
    </row>
    <row r="15" spans="1:24" ht="15" thickBot="1">
      <c r="A15" s="1"/>
      <c r="B15" s="416" t="s">
        <v>347</v>
      </c>
      <c r="C15" s="354"/>
      <c r="D15" s="388"/>
      <c r="E15" s="291"/>
      <c r="F15" s="388"/>
      <c r="G15" s="292"/>
      <c r="H15" s="1"/>
      <c r="I15" s="1"/>
      <c r="J15" s="1"/>
      <c r="K15" s="1"/>
      <c r="L15" s="1"/>
      <c r="M15" s="1"/>
      <c r="N15" s="1"/>
      <c r="O15" s="1"/>
      <c r="P15" s="1"/>
      <c r="Q15" s="1"/>
      <c r="R15" s="1"/>
      <c r="S15" s="1"/>
      <c r="T15" s="1"/>
      <c r="U15" s="1"/>
      <c r="V15" s="1"/>
      <c r="W15" s="1"/>
      <c r="X15" s="1"/>
    </row>
    <row r="16" spans="1:24" ht="15" thickBot="1">
      <c r="A16" s="1"/>
      <c r="B16" s="390" t="s">
        <v>348</v>
      </c>
      <c r="C16" s="417">
        <f>C12+C13+C14+C15</f>
        <v>0</v>
      </c>
      <c r="D16" s="476">
        <f>D12+D13+D14+D15</f>
        <v>0</v>
      </c>
      <c r="E16" s="476">
        <f>E12+E13+E14+E15</f>
        <v>0</v>
      </c>
      <c r="F16" s="476">
        <f>F12+F13+F14+F15</f>
        <v>0</v>
      </c>
      <c r="G16" s="477">
        <f>G12+G13+G14+G15</f>
        <v>0</v>
      </c>
      <c r="H16" s="1"/>
      <c r="I16" s="1"/>
      <c r="J16" s="1"/>
      <c r="K16" s="1"/>
      <c r="L16" s="1"/>
      <c r="M16" s="1"/>
      <c r="N16" s="1"/>
      <c r="O16" s="1"/>
      <c r="P16" s="1"/>
      <c r="Q16" s="1"/>
      <c r="R16" s="1"/>
      <c r="S16" s="1"/>
      <c r="T16" s="1"/>
      <c r="U16" s="1"/>
      <c r="V16" s="1"/>
      <c r="W16" s="1"/>
      <c r="X16" s="1"/>
    </row>
    <row r="17" spans="1:24" ht="15" thickBot="1">
      <c r="A17" s="1"/>
      <c r="B17" s="732" t="s">
        <v>364</v>
      </c>
      <c r="C17" s="732"/>
      <c r="D17" s="732"/>
      <c r="E17" s="732"/>
      <c r="F17" s="732"/>
      <c r="G17" s="732"/>
      <c r="H17" s="1"/>
      <c r="I17" s="1"/>
      <c r="J17" s="1"/>
      <c r="K17" s="1"/>
      <c r="L17" s="1"/>
      <c r="M17" s="1"/>
      <c r="N17" s="1"/>
      <c r="O17" s="1"/>
      <c r="P17" s="1"/>
      <c r="Q17" s="1"/>
      <c r="R17" s="1"/>
      <c r="S17" s="1"/>
      <c r="T17" s="1"/>
      <c r="U17" s="1"/>
      <c r="V17" s="1"/>
      <c r="W17" s="1"/>
      <c r="X17" s="1"/>
    </row>
    <row r="18" spans="1:24">
      <c r="A18" s="1"/>
      <c r="B18" s="379" t="s">
        <v>365</v>
      </c>
      <c r="C18" s="380"/>
      <c r="D18" s="382"/>
      <c r="E18" s="273"/>
      <c r="F18" s="382"/>
      <c r="G18" s="383"/>
      <c r="H18" s="1"/>
      <c r="I18" s="1"/>
      <c r="J18" s="1"/>
      <c r="K18" s="1"/>
      <c r="L18" s="1"/>
      <c r="M18" s="1"/>
      <c r="N18" s="1"/>
      <c r="O18" s="1"/>
      <c r="P18" s="1"/>
      <c r="Q18" s="1"/>
      <c r="R18" s="1"/>
      <c r="S18" s="1"/>
      <c r="T18" s="1"/>
      <c r="U18" s="1"/>
      <c r="V18" s="1"/>
      <c r="W18" s="1"/>
      <c r="X18" s="1"/>
    </row>
    <row r="19" spans="1:24">
      <c r="A19" s="1"/>
      <c r="B19" s="394" t="s">
        <v>366</v>
      </c>
      <c r="C19" s="352"/>
      <c r="D19" s="384"/>
      <c r="E19" s="277"/>
      <c r="F19" s="384"/>
      <c r="G19" s="385"/>
      <c r="H19" s="1"/>
      <c r="I19" s="1"/>
      <c r="J19" s="1"/>
      <c r="K19" s="1"/>
      <c r="L19" s="1"/>
      <c r="M19" s="1"/>
      <c r="N19" s="1"/>
      <c r="O19" s="1"/>
      <c r="P19" s="1"/>
      <c r="Q19" s="1"/>
      <c r="R19" s="1"/>
      <c r="S19" s="1"/>
      <c r="T19" s="1"/>
      <c r="U19" s="1"/>
      <c r="V19" s="1"/>
      <c r="W19" s="1"/>
      <c r="X19" s="1"/>
    </row>
    <row r="20" spans="1:24">
      <c r="A20" s="1"/>
      <c r="B20" s="386" t="s">
        <v>326</v>
      </c>
      <c r="C20" s="352"/>
      <c r="D20" s="384"/>
      <c r="E20" s="277"/>
      <c r="F20" s="384"/>
      <c r="G20" s="385"/>
      <c r="H20" s="1"/>
      <c r="I20" s="1"/>
      <c r="J20" s="1"/>
      <c r="K20" s="1"/>
      <c r="L20" s="1"/>
      <c r="M20" s="1"/>
      <c r="N20" s="1"/>
      <c r="O20" s="1"/>
      <c r="P20" s="1"/>
      <c r="Q20" s="1"/>
      <c r="R20" s="1"/>
      <c r="S20" s="1"/>
      <c r="T20" s="1"/>
      <c r="U20" s="1"/>
      <c r="V20" s="1"/>
      <c r="W20" s="1"/>
      <c r="X20" s="1"/>
    </row>
    <row r="21" spans="1:24" ht="15" thickBot="1">
      <c r="A21" s="1"/>
      <c r="B21" s="416" t="s">
        <v>347</v>
      </c>
      <c r="C21" s="354"/>
      <c r="D21" s="388"/>
      <c r="E21" s="291"/>
      <c r="F21" s="388"/>
      <c r="G21" s="389"/>
      <c r="H21" s="1"/>
      <c r="I21" s="1"/>
      <c r="J21" s="1"/>
      <c r="K21" s="1"/>
      <c r="L21" s="1"/>
      <c r="M21" s="1"/>
      <c r="N21" s="1"/>
      <c r="O21" s="1"/>
      <c r="P21" s="1"/>
      <c r="Q21" s="1"/>
      <c r="R21" s="1"/>
      <c r="S21" s="1"/>
      <c r="T21" s="1"/>
      <c r="U21" s="1"/>
      <c r="V21" s="1"/>
      <c r="W21" s="1"/>
      <c r="X21" s="1"/>
    </row>
    <row r="22" spans="1:24" ht="15" thickBot="1">
      <c r="A22" s="1"/>
      <c r="B22" s="390" t="s">
        <v>354</v>
      </c>
      <c r="C22" s="417">
        <f>C18+C19+C20+C21</f>
        <v>0</v>
      </c>
      <c r="D22" s="476">
        <f>D18+D19+D20+D21</f>
        <v>0</v>
      </c>
      <c r="E22" s="476">
        <f>E18+E19+E20+E21</f>
        <v>0</v>
      </c>
      <c r="F22" s="476">
        <f>F18+F19+F20+F21</f>
        <v>0</v>
      </c>
      <c r="G22" s="477">
        <f>G18+G19+G20+G21</f>
        <v>0</v>
      </c>
      <c r="H22" s="1"/>
      <c r="I22" s="1"/>
      <c r="J22" s="1"/>
      <c r="K22" s="1"/>
      <c r="L22" s="1"/>
      <c r="M22" s="1"/>
      <c r="N22" s="1"/>
      <c r="O22" s="1"/>
      <c r="P22" s="1"/>
      <c r="Q22" s="1"/>
      <c r="R22" s="1"/>
      <c r="S22" s="1"/>
      <c r="T22" s="1"/>
      <c r="U22" s="1"/>
      <c r="V22" s="1"/>
      <c r="W22" s="1"/>
      <c r="X22" s="1"/>
    </row>
    <row r="23" spans="1:24" ht="15" thickBot="1">
      <c r="A23" s="1"/>
      <c r="B23" s="732" t="s">
        <v>367</v>
      </c>
      <c r="C23" s="732"/>
      <c r="D23" s="732"/>
      <c r="E23" s="732"/>
      <c r="F23" s="732"/>
      <c r="G23" s="732"/>
      <c r="H23" s="1"/>
      <c r="I23" s="1"/>
      <c r="J23" s="1"/>
      <c r="K23" s="1"/>
      <c r="L23" s="1"/>
      <c r="M23" s="1"/>
      <c r="N23" s="1"/>
      <c r="O23" s="1"/>
      <c r="P23" s="1"/>
      <c r="Q23" s="1"/>
      <c r="R23" s="1"/>
      <c r="S23" s="1"/>
      <c r="T23" s="1"/>
      <c r="U23" s="1"/>
      <c r="V23" s="1"/>
      <c r="W23" s="1"/>
      <c r="X23" s="1"/>
    </row>
    <row r="24" spans="1:24">
      <c r="A24" s="1"/>
      <c r="B24" s="379" t="s">
        <v>368</v>
      </c>
      <c r="C24" s="380"/>
      <c r="D24" s="273"/>
      <c r="E24" s="273"/>
      <c r="F24" s="273"/>
      <c r="G24" s="383"/>
      <c r="H24" s="1"/>
      <c r="I24" s="1"/>
      <c r="J24" s="1"/>
      <c r="K24" s="1"/>
      <c r="L24" s="1"/>
      <c r="M24" s="1"/>
      <c r="N24" s="1"/>
      <c r="O24" s="1"/>
      <c r="P24" s="1"/>
      <c r="Q24" s="1"/>
      <c r="R24" s="1"/>
      <c r="S24" s="1"/>
      <c r="T24" s="1"/>
      <c r="U24" s="1"/>
      <c r="V24" s="1"/>
      <c r="W24" s="1"/>
      <c r="X24" s="1"/>
    </row>
    <row r="25" spans="1:24">
      <c r="A25" s="1"/>
      <c r="B25" s="386" t="s">
        <v>369</v>
      </c>
      <c r="C25" s="352"/>
      <c r="D25" s="277"/>
      <c r="E25" s="277"/>
      <c r="F25" s="384"/>
      <c r="G25" s="385"/>
      <c r="H25" s="1"/>
      <c r="I25" s="1"/>
      <c r="J25" s="1"/>
      <c r="K25" s="1"/>
      <c r="L25" s="1"/>
      <c r="M25" s="1"/>
      <c r="N25" s="1"/>
      <c r="O25" s="1"/>
      <c r="P25" s="1"/>
      <c r="Q25" s="1"/>
      <c r="R25" s="1"/>
      <c r="S25" s="1"/>
      <c r="T25" s="1"/>
      <c r="U25" s="1"/>
      <c r="V25" s="1"/>
      <c r="W25" s="1"/>
      <c r="X25" s="1"/>
    </row>
    <row r="26" spans="1:24">
      <c r="A26" s="1"/>
      <c r="B26" s="386" t="s">
        <v>326</v>
      </c>
      <c r="C26" s="352"/>
      <c r="D26" s="277"/>
      <c r="E26" s="277"/>
      <c r="F26" s="384"/>
      <c r="G26" s="385"/>
      <c r="H26" s="1"/>
      <c r="I26" s="1"/>
      <c r="J26" s="1"/>
      <c r="K26" s="1"/>
      <c r="L26" s="1"/>
      <c r="M26" s="1"/>
      <c r="N26" s="1"/>
      <c r="O26" s="1"/>
      <c r="P26" s="1"/>
      <c r="Q26" s="1"/>
      <c r="R26" s="1"/>
      <c r="S26" s="1"/>
      <c r="T26" s="1"/>
      <c r="U26" s="1"/>
      <c r="V26" s="1"/>
      <c r="W26" s="1"/>
      <c r="X26" s="1"/>
    </row>
    <row r="27" spans="1:24">
      <c r="A27" s="1"/>
      <c r="B27" s="386" t="s">
        <v>347</v>
      </c>
      <c r="C27" s="352"/>
      <c r="D27" s="277"/>
      <c r="E27" s="277"/>
      <c r="F27" s="384"/>
      <c r="G27" s="385"/>
      <c r="H27" s="1"/>
      <c r="I27" s="1"/>
      <c r="J27" s="1"/>
      <c r="K27" s="1"/>
      <c r="L27" s="1"/>
      <c r="M27" s="1"/>
      <c r="N27" s="1"/>
      <c r="O27" s="1"/>
      <c r="P27" s="1"/>
      <c r="Q27" s="1"/>
      <c r="R27" s="1"/>
      <c r="S27" s="1"/>
      <c r="T27" s="1"/>
      <c r="U27" s="1"/>
      <c r="V27" s="1"/>
      <c r="W27" s="1"/>
      <c r="X27" s="1"/>
    </row>
    <row r="28" spans="1:24" ht="15" thickBot="1">
      <c r="A28" s="1"/>
      <c r="B28" s="387" t="s">
        <v>347</v>
      </c>
      <c r="C28" s="354"/>
      <c r="D28" s="291"/>
      <c r="E28" s="291"/>
      <c r="F28" s="388"/>
      <c r="G28" s="389"/>
      <c r="H28" s="1"/>
      <c r="I28" s="1"/>
      <c r="J28" s="1"/>
      <c r="K28" s="1"/>
      <c r="L28" s="1"/>
      <c r="M28" s="1"/>
      <c r="N28" s="1"/>
      <c r="O28" s="1"/>
      <c r="P28" s="1"/>
      <c r="Q28" s="1"/>
      <c r="R28" s="1"/>
      <c r="S28" s="1"/>
      <c r="T28" s="1"/>
      <c r="U28" s="1"/>
      <c r="V28" s="1"/>
      <c r="W28" s="1"/>
      <c r="X28" s="1"/>
    </row>
    <row r="29" spans="1:24" ht="15" thickBot="1">
      <c r="A29" s="1"/>
      <c r="B29" s="395" t="s">
        <v>370</v>
      </c>
      <c r="C29" s="396">
        <f>SUM(C24:C28)</f>
        <v>0</v>
      </c>
      <c r="D29" s="397">
        <f>SUM(D24:D28)</f>
        <v>0</v>
      </c>
      <c r="E29" s="397">
        <f>SUM(E24:E28)</f>
        <v>0</v>
      </c>
      <c r="F29" s="397">
        <f>SUM(F24:F28)</f>
        <v>0</v>
      </c>
      <c r="G29" s="401">
        <f>SUM(G24:G28)</f>
        <v>0</v>
      </c>
      <c r="H29" s="1"/>
      <c r="I29" s="1"/>
      <c r="J29" s="1"/>
      <c r="K29" s="1"/>
      <c r="L29" s="1"/>
      <c r="M29" s="1"/>
      <c r="N29" s="1"/>
      <c r="O29" s="1"/>
      <c r="P29" s="1"/>
      <c r="Q29" s="1"/>
      <c r="R29" s="1"/>
      <c r="S29" s="1"/>
      <c r="T29" s="1"/>
      <c r="U29" s="1"/>
      <c r="V29" s="1"/>
      <c r="W29" s="1"/>
      <c r="X29" s="1"/>
    </row>
    <row r="30" spans="1:24" ht="28.5" thickBot="1">
      <c r="A30" s="1"/>
      <c r="B30" s="419" t="s">
        <v>371</v>
      </c>
      <c r="C30" s="420"/>
      <c r="D30" s="404"/>
      <c r="E30" s="404"/>
      <c r="F30" s="404"/>
      <c r="G30" s="405"/>
      <c r="H30" s="1"/>
      <c r="I30" s="1"/>
      <c r="J30" s="1"/>
      <c r="K30" s="1"/>
      <c r="L30" s="1"/>
      <c r="M30" s="1"/>
      <c r="N30" s="1"/>
      <c r="O30" s="1"/>
      <c r="P30" s="1"/>
      <c r="Q30" s="1"/>
      <c r="R30" s="1"/>
      <c r="S30" s="1"/>
      <c r="T30" s="1"/>
      <c r="U30" s="1"/>
      <c r="V30" s="1"/>
      <c r="W30" s="1"/>
      <c r="X30" s="1"/>
    </row>
    <row r="31" spans="1:24" ht="29" thickBot="1">
      <c r="A31" s="1"/>
      <c r="B31" s="478" t="s">
        <v>372</v>
      </c>
      <c r="C31" s="479">
        <f>SUM(C29+C22+C16)</f>
        <v>0</v>
      </c>
      <c r="D31" s="479">
        <f>SUM(D29+D22+D16)</f>
        <v>0</v>
      </c>
      <c r="E31" s="479">
        <f>SUM(E29+E22+E16)</f>
        <v>0</v>
      </c>
      <c r="F31" s="479">
        <f>SUM(F29+F22+F16)</f>
        <v>0</v>
      </c>
      <c r="G31" s="479">
        <f>SUM(G29+G22+G16)</f>
        <v>0</v>
      </c>
      <c r="H31" s="1"/>
      <c r="I31" s="1"/>
      <c r="J31" s="1"/>
      <c r="K31" s="1"/>
      <c r="L31" s="1"/>
      <c r="M31" s="1"/>
      <c r="N31" s="1"/>
      <c r="O31" s="1"/>
      <c r="P31" s="1"/>
      <c r="Q31" s="1"/>
      <c r="R31" s="1"/>
      <c r="S31" s="1"/>
      <c r="T31" s="1"/>
      <c r="U31" s="1"/>
      <c r="V31" s="1"/>
      <c r="W31" s="1"/>
      <c r="X31" s="1"/>
    </row>
    <row r="32" spans="1:24">
      <c r="A32" s="1"/>
      <c r="B32" s="422" t="s">
        <v>373</v>
      </c>
      <c r="C32" s="423">
        <f>IF(C30&gt;0, C31/C30, 0)</f>
        <v>0</v>
      </c>
      <c r="D32" s="423">
        <f>IF(D30&gt;0, D31/D30, 0)</f>
        <v>0</v>
      </c>
      <c r="E32" s="423">
        <f>IF(E30&gt;0, E31/E30, 0)</f>
        <v>0</v>
      </c>
      <c r="F32" s="423">
        <f>IF(F30&gt;0, F31/F30, 0)</f>
        <v>0</v>
      </c>
      <c r="G32" s="423">
        <f>IF(G30&gt;0, G31/G30, 0)</f>
        <v>0</v>
      </c>
      <c r="H32" s="1"/>
      <c r="I32" s="1"/>
      <c r="J32" s="1"/>
      <c r="K32" s="1"/>
      <c r="L32" s="1"/>
      <c r="M32" s="1"/>
      <c r="N32" s="1"/>
      <c r="O32" s="1"/>
      <c r="P32" s="1"/>
      <c r="Q32" s="1"/>
      <c r="R32" s="1"/>
      <c r="S32" s="1"/>
      <c r="T32" s="1"/>
      <c r="U32" s="1"/>
      <c r="V32" s="1"/>
      <c r="W32" s="1"/>
      <c r="X32" s="1"/>
    </row>
    <row r="33" spans="1:24">
      <c r="A33" s="1"/>
      <c r="B33" s="48"/>
      <c r="C33" s="2"/>
      <c r="D33" s="2"/>
      <c r="E33" s="2"/>
      <c r="F33" s="2"/>
      <c r="G33" s="2"/>
      <c r="H33" s="1"/>
      <c r="I33" s="1"/>
      <c r="J33" s="1"/>
      <c r="K33" s="1"/>
      <c r="L33" s="1"/>
      <c r="M33" s="1"/>
      <c r="N33" s="1"/>
      <c r="O33" s="1"/>
      <c r="P33" s="1"/>
      <c r="Q33" s="1"/>
      <c r="R33" s="1"/>
      <c r="S33" s="1"/>
      <c r="T33" s="1"/>
      <c r="U33" s="1"/>
      <c r="V33" s="1"/>
      <c r="W33" s="1"/>
      <c r="X33" s="1"/>
    </row>
    <row r="34" spans="1:24" ht="70.5">
      <c r="B34" s="480" t="s">
        <v>379</v>
      </c>
      <c r="C34" s="481"/>
      <c r="D34" s="481"/>
      <c r="E34" s="481"/>
      <c r="F34" s="481"/>
      <c r="G34" s="481"/>
      <c r="H34" s="1"/>
      <c r="I34" s="1"/>
      <c r="J34" s="1"/>
      <c r="K34" s="1"/>
      <c r="L34" s="1"/>
      <c r="M34" s="1"/>
      <c r="N34" s="1"/>
      <c r="O34" s="1"/>
      <c r="P34" s="1"/>
      <c r="Q34" s="1"/>
      <c r="R34" s="1"/>
      <c r="S34" s="1"/>
      <c r="T34" s="1"/>
      <c r="U34" s="1"/>
      <c r="V34" s="1"/>
      <c r="W34" s="1"/>
      <c r="X34" s="1"/>
    </row>
    <row r="35" spans="1:24" s="3" customFormat="1">
      <c r="J35" s="1"/>
      <c r="K35" s="1"/>
      <c r="L35" s="1"/>
      <c r="M35" s="1"/>
      <c r="N35" s="1"/>
      <c r="O35" s="1"/>
      <c r="P35" s="1"/>
      <c r="Q35" s="1"/>
      <c r="R35" s="1"/>
      <c r="S35" s="1"/>
      <c r="T35" s="1"/>
      <c r="U35" s="1"/>
      <c r="V35" s="1"/>
      <c r="W35" s="1"/>
      <c r="X35" s="1"/>
    </row>
    <row r="36" spans="1:24" s="3" customFormat="1">
      <c r="J36" s="1"/>
      <c r="K36" s="1"/>
      <c r="L36" s="1"/>
      <c r="M36" s="1"/>
      <c r="N36" s="1"/>
      <c r="O36" s="1"/>
      <c r="P36" s="1"/>
      <c r="Q36" s="1"/>
      <c r="R36" s="1"/>
      <c r="S36" s="1"/>
      <c r="T36" s="1"/>
      <c r="U36" s="1"/>
      <c r="V36" s="1"/>
      <c r="W36" s="1"/>
      <c r="X36" s="1"/>
    </row>
    <row r="37" spans="1:24" s="3" customFormat="1">
      <c r="J37" s="1"/>
      <c r="K37" s="1"/>
      <c r="L37" s="1"/>
      <c r="M37" s="1"/>
      <c r="N37" s="1"/>
      <c r="O37" s="1"/>
      <c r="P37" s="1"/>
      <c r="Q37" s="1"/>
      <c r="R37" s="1"/>
      <c r="S37" s="1"/>
      <c r="T37" s="1"/>
      <c r="U37" s="1"/>
      <c r="V37" s="1"/>
      <c r="W37" s="1"/>
      <c r="X37" s="1"/>
    </row>
    <row r="38" spans="1:24" s="3" customFormat="1">
      <c r="J38" s="1"/>
      <c r="K38" s="1"/>
      <c r="L38" s="1"/>
      <c r="M38" s="1"/>
      <c r="N38" s="1"/>
      <c r="O38" s="1"/>
      <c r="P38" s="1"/>
      <c r="Q38" s="1"/>
      <c r="R38" s="1"/>
      <c r="S38" s="1"/>
      <c r="T38" s="1"/>
      <c r="U38" s="1"/>
      <c r="V38" s="1"/>
      <c r="W38" s="1"/>
      <c r="X38" s="1"/>
    </row>
    <row r="39" spans="1:24" s="3" customFormat="1">
      <c r="J39" s="1"/>
      <c r="K39" s="1"/>
      <c r="L39" s="1"/>
      <c r="M39" s="1"/>
      <c r="N39" s="1"/>
      <c r="O39" s="1"/>
      <c r="P39" s="1"/>
      <c r="Q39" s="1"/>
      <c r="R39" s="1"/>
      <c r="S39" s="1"/>
      <c r="T39" s="1"/>
      <c r="U39" s="1"/>
      <c r="V39" s="1"/>
      <c r="W39" s="1"/>
      <c r="X39" s="1"/>
    </row>
    <row r="40" spans="1:24" s="3" customFormat="1">
      <c r="J40" s="1"/>
      <c r="K40" s="1"/>
      <c r="L40" s="1"/>
      <c r="M40" s="1"/>
      <c r="N40" s="1"/>
      <c r="O40" s="1"/>
      <c r="P40" s="1"/>
      <c r="Q40" s="1"/>
      <c r="R40" s="1"/>
      <c r="S40" s="1"/>
      <c r="T40" s="1"/>
      <c r="U40" s="1"/>
      <c r="V40" s="1"/>
      <c r="W40" s="1"/>
      <c r="X40" s="1"/>
    </row>
    <row r="41" spans="1:24" s="3" customFormat="1">
      <c r="J41" s="1"/>
      <c r="K41" s="1"/>
      <c r="L41" s="1"/>
      <c r="M41" s="1"/>
      <c r="N41" s="1"/>
      <c r="O41" s="1"/>
      <c r="P41" s="1"/>
      <c r="Q41" s="1"/>
      <c r="R41" s="1"/>
      <c r="S41" s="1"/>
      <c r="T41" s="1"/>
      <c r="U41" s="1"/>
      <c r="V41" s="1"/>
      <c r="W41" s="1"/>
      <c r="X41" s="1"/>
    </row>
    <row r="42" spans="1:24" s="3" customFormat="1">
      <c r="J42" s="1"/>
      <c r="K42" s="1"/>
      <c r="L42" s="1"/>
      <c r="M42" s="1"/>
      <c r="N42" s="1"/>
      <c r="O42" s="1"/>
      <c r="P42" s="1"/>
      <c r="Q42" s="1"/>
      <c r="R42" s="1"/>
      <c r="S42" s="1"/>
      <c r="T42" s="1"/>
      <c r="U42" s="1"/>
      <c r="V42" s="1"/>
      <c r="W42" s="1"/>
      <c r="X42" s="1"/>
    </row>
    <row r="43" spans="1:24" s="3" customFormat="1">
      <c r="J43" s="1"/>
      <c r="K43" s="1"/>
      <c r="L43" s="1"/>
      <c r="M43" s="1"/>
      <c r="N43" s="1"/>
      <c r="O43" s="1"/>
      <c r="P43" s="1"/>
      <c r="Q43" s="1"/>
      <c r="R43" s="1"/>
      <c r="S43" s="1"/>
      <c r="T43" s="1"/>
      <c r="U43" s="1"/>
      <c r="V43" s="1"/>
      <c r="W43" s="1"/>
      <c r="X43" s="1"/>
    </row>
    <row r="44" spans="1:24" s="3" customFormat="1">
      <c r="J44" s="1"/>
      <c r="K44" s="1"/>
      <c r="L44" s="1"/>
      <c r="M44" s="1"/>
      <c r="N44" s="1"/>
      <c r="O44" s="1"/>
      <c r="P44" s="1"/>
      <c r="Q44" s="1"/>
      <c r="R44" s="1"/>
      <c r="S44" s="1"/>
      <c r="T44" s="1"/>
      <c r="U44" s="1"/>
      <c r="V44" s="1"/>
      <c r="W44" s="1"/>
      <c r="X44" s="1"/>
    </row>
    <row r="45" spans="1:24" s="3" customFormat="1">
      <c r="J45" s="1"/>
      <c r="K45" s="1"/>
      <c r="L45" s="1"/>
      <c r="M45" s="1"/>
      <c r="N45" s="1"/>
      <c r="O45" s="1"/>
      <c r="P45" s="1"/>
      <c r="Q45" s="1"/>
      <c r="R45" s="1"/>
      <c r="S45" s="1"/>
      <c r="T45" s="1"/>
      <c r="U45" s="1"/>
      <c r="V45" s="1"/>
      <c r="W45" s="1"/>
      <c r="X45" s="1"/>
    </row>
    <row r="46" spans="1:24" s="3" customFormat="1">
      <c r="J46" s="1"/>
      <c r="K46" s="1"/>
      <c r="L46" s="1"/>
      <c r="M46" s="1"/>
      <c r="N46" s="1"/>
      <c r="O46" s="1"/>
      <c r="P46" s="1"/>
      <c r="Q46" s="1"/>
      <c r="R46" s="1"/>
      <c r="S46" s="1"/>
      <c r="T46" s="1"/>
      <c r="U46" s="1"/>
      <c r="V46" s="1"/>
      <c r="W46" s="1"/>
      <c r="X46" s="1"/>
    </row>
    <row r="47" spans="1:24" s="3" customFormat="1">
      <c r="J47" s="1"/>
      <c r="K47" s="1"/>
      <c r="L47" s="1"/>
      <c r="M47" s="1"/>
      <c r="N47" s="1"/>
      <c r="O47" s="1"/>
      <c r="P47" s="1"/>
      <c r="Q47" s="1"/>
      <c r="R47" s="1"/>
      <c r="S47" s="1"/>
      <c r="T47" s="1"/>
      <c r="U47" s="1"/>
      <c r="V47" s="1"/>
      <c r="W47" s="1"/>
      <c r="X47" s="1"/>
    </row>
    <row r="48" spans="1:24" s="3" customFormat="1">
      <c r="J48" s="1"/>
      <c r="K48" s="1"/>
      <c r="L48" s="1"/>
      <c r="M48" s="1"/>
      <c r="N48" s="1"/>
      <c r="O48" s="1"/>
      <c r="P48" s="1"/>
      <c r="Q48" s="1"/>
      <c r="R48" s="1"/>
      <c r="S48" s="1"/>
      <c r="T48" s="1"/>
      <c r="U48" s="1"/>
      <c r="V48" s="1"/>
      <c r="W48" s="1"/>
      <c r="X48" s="1"/>
    </row>
    <row r="49" spans="10:24" s="3" customFormat="1">
      <c r="J49" s="1"/>
      <c r="K49" s="1"/>
      <c r="L49" s="1"/>
      <c r="M49" s="1"/>
      <c r="N49" s="1"/>
      <c r="O49" s="1"/>
      <c r="P49" s="1"/>
      <c r="Q49" s="1"/>
      <c r="R49" s="1"/>
      <c r="S49" s="1"/>
      <c r="T49" s="1"/>
      <c r="U49" s="1"/>
      <c r="V49" s="1"/>
      <c r="W49" s="1"/>
      <c r="X49" s="1"/>
    </row>
    <row r="50" spans="10:24" s="3" customFormat="1">
      <c r="J50" s="1"/>
      <c r="K50" s="1"/>
      <c r="L50" s="1"/>
      <c r="M50" s="1"/>
      <c r="N50" s="1"/>
      <c r="O50" s="1"/>
      <c r="P50" s="1"/>
      <c r="Q50" s="1"/>
      <c r="R50" s="1"/>
      <c r="S50" s="1"/>
      <c r="T50" s="1"/>
      <c r="U50" s="1"/>
      <c r="V50" s="1"/>
      <c r="W50" s="1"/>
      <c r="X50" s="1"/>
    </row>
    <row r="51" spans="10:24" s="3" customFormat="1">
      <c r="J51" s="1"/>
      <c r="K51" s="1"/>
      <c r="L51" s="1"/>
      <c r="M51" s="1"/>
      <c r="N51" s="1"/>
      <c r="O51" s="1"/>
      <c r="P51" s="1"/>
      <c r="Q51" s="1"/>
      <c r="R51" s="1"/>
      <c r="S51" s="1"/>
      <c r="T51" s="1"/>
      <c r="U51" s="1"/>
      <c r="V51" s="1"/>
      <c r="W51" s="1"/>
      <c r="X51" s="1"/>
    </row>
    <row r="52" spans="10:24" s="3" customFormat="1">
      <c r="J52" s="1"/>
      <c r="K52" s="1"/>
      <c r="L52" s="1"/>
      <c r="M52" s="1"/>
      <c r="N52" s="1"/>
      <c r="O52" s="1"/>
      <c r="P52" s="1"/>
      <c r="Q52" s="1"/>
      <c r="R52" s="1"/>
      <c r="S52" s="1"/>
      <c r="T52" s="1"/>
      <c r="U52" s="1"/>
      <c r="V52" s="1"/>
      <c r="W52" s="1"/>
      <c r="X52" s="1"/>
    </row>
    <row r="53" spans="10:24" s="3" customFormat="1">
      <c r="J53" s="1"/>
      <c r="K53" s="1"/>
      <c r="L53" s="1"/>
      <c r="M53" s="1"/>
      <c r="N53" s="1"/>
      <c r="O53" s="1"/>
      <c r="P53" s="1"/>
      <c r="Q53" s="1"/>
      <c r="R53" s="1"/>
      <c r="S53" s="1"/>
      <c r="T53" s="1"/>
      <c r="U53" s="1"/>
      <c r="V53" s="1"/>
      <c r="W53" s="1"/>
      <c r="X53" s="1"/>
    </row>
    <row r="54" spans="10:24" s="3" customFormat="1">
      <c r="J54" s="1"/>
      <c r="K54" s="1"/>
      <c r="L54" s="1"/>
      <c r="M54" s="1"/>
      <c r="N54" s="1"/>
      <c r="O54" s="1"/>
      <c r="P54" s="1"/>
      <c r="Q54" s="1"/>
      <c r="R54" s="1"/>
      <c r="S54" s="1"/>
      <c r="T54" s="1"/>
      <c r="U54" s="1"/>
      <c r="V54" s="1"/>
      <c r="W54" s="1"/>
      <c r="X54" s="1"/>
    </row>
    <row r="55" spans="10:24" s="3" customFormat="1">
      <c r="J55" s="1"/>
      <c r="K55" s="1"/>
      <c r="L55" s="1"/>
      <c r="M55" s="1"/>
      <c r="N55" s="1"/>
      <c r="O55" s="1"/>
      <c r="P55" s="1"/>
      <c r="Q55" s="1"/>
      <c r="R55" s="1"/>
      <c r="S55" s="1"/>
      <c r="T55" s="1"/>
      <c r="U55" s="1"/>
      <c r="V55" s="1"/>
      <c r="W55" s="1"/>
      <c r="X55" s="1"/>
    </row>
    <row r="56" spans="10:24" s="3" customFormat="1">
      <c r="J56" s="1"/>
      <c r="K56" s="1"/>
      <c r="L56" s="1"/>
      <c r="M56" s="1"/>
      <c r="N56" s="1"/>
      <c r="O56" s="1"/>
      <c r="P56" s="1"/>
      <c r="Q56" s="1"/>
      <c r="R56" s="1"/>
      <c r="S56" s="1"/>
      <c r="T56" s="1"/>
      <c r="U56" s="1"/>
      <c r="V56" s="1"/>
      <c r="W56" s="1"/>
      <c r="X56" s="1"/>
    </row>
    <row r="57" spans="10:24" s="3" customFormat="1">
      <c r="J57" s="1"/>
      <c r="K57" s="1"/>
      <c r="L57" s="1"/>
      <c r="M57" s="1"/>
      <c r="N57" s="1"/>
      <c r="O57" s="1"/>
      <c r="P57" s="1"/>
      <c r="Q57" s="1"/>
      <c r="R57" s="1"/>
      <c r="S57" s="1"/>
      <c r="T57" s="1"/>
      <c r="U57" s="1"/>
      <c r="V57" s="1"/>
      <c r="W57" s="1"/>
      <c r="X57" s="1"/>
    </row>
    <row r="58" spans="10:24" s="3" customFormat="1">
      <c r="J58" s="1"/>
      <c r="K58" s="1"/>
      <c r="L58" s="1"/>
      <c r="M58" s="1"/>
      <c r="N58" s="1"/>
      <c r="O58" s="1"/>
      <c r="P58" s="1"/>
      <c r="Q58" s="1"/>
      <c r="R58" s="1"/>
      <c r="S58" s="1"/>
      <c r="T58" s="1"/>
      <c r="U58" s="1"/>
      <c r="V58" s="1"/>
      <c r="W58" s="1"/>
      <c r="X58" s="1"/>
    </row>
    <row r="59" spans="10:24" s="3" customFormat="1">
      <c r="J59" s="1"/>
      <c r="K59" s="1"/>
      <c r="L59" s="1"/>
      <c r="M59" s="1"/>
      <c r="N59" s="1"/>
      <c r="O59" s="1"/>
      <c r="P59" s="1"/>
      <c r="Q59" s="1"/>
      <c r="R59" s="1"/>
      <c r="S59" s="1"/>
      <c r="T59" s="1"/>
      <c r="U59" s="1"/>
      <c r="V59" s="1"/>
      <c r="W59" s="1"/>
      <c r="X59" s="1"/>
    </row>
    <row r="60" spans="10:24" s="3" customFormat="1">
      <c r="J60" s="1"/>
      <c r="K60" s="1"/>
      <c r="L60" s="1"/>
      <c r="M60" s="1"/>
      <c r="N60" s="1"/>
      <c r="O60" s="1"/>
      <c r="P60" s="1"/>
      <c r="Q60" s="1"/>
      <c r="R60" s="1"/>
      <c r="S60" s="1"/>
      <c r="T60" s="1"/>
      <c r="U60" s="1"/>
      <c r="V60" s="1"/>
      <c r="W60" s="1"/>
      <c r="X60" s="1"/>
    </row>
    <row r="61" spans="10:24" s="3" customFormat="1">
      <c r="J61" s="1"/>
      <c r="K61" s="1"/>
      <c r="L61" s="1"/>
      <c r="M61" s="1"/>
      <c r="N61" s="1"/>
      <c r="O61" s="1"/>
      <c r="P61" s="1"/>
      <c r="Q61" s="1"/>
      <c r="R61" s="1"/>
      <c r="S61" s="1"/>
      <c r="T61" s="1"/>
      <c r="U61" s="1"/>
      <c r="V61" s="1"/>
      <c r="W61" s="1"/>
      <c r="X61" s="1"/>
    </row>
    <row r="62" spans="10:24" s="3" customFormat="1">
      <c r="J62" s="1"/>
      <c r="K62" s="1"/>
      <c r="L62" s="1"/>
      <c r="M62" s="1"/>
      <c r="N62" s="1"/>
      <c r="O62" s="1"/>
      <c r="P62" s="1"/>
      <c r="Q62" s="1"/>
      <c r="R62" s="1"/>
      <c r="S62" s="1"/>
      <c r="T62" s="1"/>
      <c r="U62" s="1"/>
      <c r="V62" s="1"/>
      <c r="W62" s="1"/>
      <c r="X62" s="1"/>
    </row>
    <row r="63" spans="10:24" s="3" customFormat="1">
      <c r="J63" s="1"/>
      <c r="K63" s="1"/>
      <c r="L63" s="1"/>
      <c r="M63" s="1"/>
      <c r="N63" s="1"/>
      <c r="O63" s="1"/>
      <c r="P63" s="1"/>
      <c r="Q63" s="1"/>
      <c r="R63" s="1"/>
      <c r="S63" s="1"/>
      <c r="T63" s="1"/>
      <c r="U63" s="1"/>
      <c r="V63" s="1"/>
      <c r="W63" s="1"/>
      <c r="X63" s="1"/>
    </row>
    <row r="64" spans="10:24" s="3" customFormat="1">
      <c r="J64" s="1"/>
      <c r="K64" s="1"/>
      <c r="L64" s="1"/>
      <c r="M64" s="1"/>
      <c r="N64" s="1"/>
      <c r="O64" s="1"/>
      <c r="P64" s="1"/>
      <c r="Q64" s="1"/>
      <c r="R64" s="1"/>
      <c r="S64" s="1"/>
      <c r="T64" s="1"/>
      <c r="U64" s="1"/>
      <c r="V64" s="1"/>
      <c r="W64" s="1"/>
      <c r="X64" s="1"/>
    </row>
    <row r="65" spans="10:24" s="3" customFormat="1">
      <c r="J65" s="1"/>
      <c r="K65" s="1"/>
      <c r="L65" s="1"/>
      <c r="M65" s="1"/>
      <c r="N65" s="1"/>
      <c r="O65" s="1"/>
      <c r="P65" s="1"/>
      <c r="Q65" s="1"/>
      <c r="R65" s="1"/>
      <c r="S65" s="1"/>
      <c r="T65" s="1"/>
      <c r="U65" s="1"/>
      <c r="V65" s="1"/>
      <c r="W65" s="1"/>
      <c r="X65" s="1"/>
    </row>
    <row r="66" spans="10:24" s="3" customFormat="1">
      <c r="J66" s="1"/>
      <c r="K66" s="1"/>
      <c r="L66" s="1"/>
      <c r="M66" s="1"/>
      <c r="N66" s="1"/>
      <c r="O66" s="1"/>
      <c r="P66" s="1"/>
      <c r="Q66" s="1"/>
      <c r="R66" s="1"/>
      <c r="S66" s="1"/>
      <c r="T66" s="1"/>
      <c r="U66" s="1"/>
      <c r="V66" s="1"/>
      <c r="W66" s="1"/>
      <c r="X66" s="1"/>
    </row>
    <row r="67" spans="10:24" s="3" customFormat="1">
      <c r="J67" s="1"/>
      <c r="K67" s="1"/>
      <c r="L67" s="1"/>
      <c r="M67" s="1"/>
      <c r="N67" s="1"/>
      <c r="O67" s="1"/>
      <c r="P67" s="1"/>
      <c r="Q67" s="1"/>
      <c r="R67" s="1"/>
      <c r="S67" s="1"/>
      <c r="T67" s="1"/>
      <c r="U67" s="1"/>
      <c r="V67" s="1"/>
      <c r="W67" s="1"/>
      <c r="X67" s="1"/>
    </row>
    <row r="68" spans="10:24" s="3" customFormat="1">
      <c r="J68" s="1"/>
      <c r="K68" s="1"/>
      <c r="L68" s="1"/>
      <c r="M68" s="1"/>
      <c r="N68" s="1"/>
      <c r="O68" s="1"/>
      <c r="P68" s="1"/>
      <c r="Q68" s="1"/>
      <c r="R68" s="1"/>
      <c r="S68" s="1"/>
      <c r="T68" s="1"/>
      <c r="U68" s="1"/>
      <c r="V68" s="1"/>
      <c r="W68" s="1"/>
      <c r="X68" s="1"/>
    </row>
    <row r="69" spans="10:24" s="3" customFormat="1">
      <c r="J69" s="1"/>
      <c r="K69" s="1"/>
      <c r="L69" s="1"/>
      <c r="M69" s="1"/>
      <c r="N69" s="1"/>
      <c r="O69" s="1"/>
      <c r="P69" s="1"/>
      <c r="Q69" s="1"/>
      <c r="R69" s="1"/>
      <c r="S69" s="1"/>
      <c r="T69" s="1"/>
      <c r="U69" s="1"/>
      <c r="V69" s="1"/>
      <c r="W69" s="1"/>
      <c r="X69" s="1"/>
    </row>
    <row r="70" spans="10:24" s="3" customFormat="1">
      <c r="J70" s="1"/>
      <c r="K70" s="1"/>
      <c r="L70" s="1"/>
      <c r="M70" s="1"/>
      <c r="N70" s="1"/>
      <c r="O70" s="1"/>
      <c r="P70" s="1"/>
      <c r="Q70" s="1"/>
      <c r="R70" s="1"/>
      <c r="S70" s="1"/>
      <c r="T70" s="1"/>
      <c r="U70" s="1"/>
      <c r="V70" s="1"/>
      <c r="W70" s="1"/>
      <c r="X70" s="1"/>
    </row>
    <row r="71" spans="10:24" s="3" customFormat="1">
      <c r="J71" s="1"/>
      <c r="K71" s="1"/>
      <c r="L71" s="1"/>
      <c r="M71" s="1"/>
      <c r="N71" s="1"/>
      <c r="O71" s="1"/>
      <c r="P71" s="1"/>
      <c r="Q71" s="1"/>
      <c r="R71" s="1"/>
      <c r="S71" s="1"/>
      <c r="T71" s="1"/>
      <c r="U71" s="1"/>
      <c r="V71" s="1"/>
      <c r="W71" s="1"/>
      <c r="X71" s="1"/>
    </row>
    <row r="72" spans="10:24" s="3" customFormat="1">
      <c r="J72" s="1"/>
      <c r="K72" s="1"/>
      <c r="L72" s="1"/>
      <c r="M72" s="1"/>
      <c r="N72" s="1"/>
      <c r="O72" s="1"/>
      <c r="P72" s="1"/>
      <c r="Q72" s="1"/>
      <c r="R72" s="1"/>
      <c r="S72" s="1"/>
      <c r="T72" s="1"/>
      <c r="U72" s="1"/>
      <c r="V72" s="1"/>
      <c r="W72" s="1"/>
      <c r="X72" s="1"/>
    </row>
    <row r="73" spans="10:24" s="3" customFormat="1">
      <c r="J73" s="1"/>
      <c r="K73" s="1"/>
      <c r="L73" s="1"/>
      <c r="M73" s="1"/>
      <c r="N73" s="1"/>
      <c r="O73" s="1"/>
      <c r="P73" s="1"/>
      <c r="Q73" s="1"/>
      <c r="R73" s="1"/>
      <c r="S73" s="1"/>
      <c r="T73" s="1"/>
      <c r="U73" s="1"/>
      <c r="V73" s="1"/>
      <c r="W73" s="1"/>
      <c r="X73" s="1"/>
    </row>
    <row r="74" spans="10:24" s="3" customFormat="1">
      <c r="J74" s="1"/>
      <c r="K74" s="1"/>
      <c r="L74" s="1"/>
      <c r="M74" s="1"/>
      <c r="N74" s="1"/>
      <c r="O74" s="1"/>
      <c r="P74" s="1"/>
      <c r="Q74" s="1"/>
      <c r="R74" s="1"/>
      <c r="S74" s="1"/>
      <c r="T74" s="1"/>
      <c r="U74" s="1"/>
      <c r="V74" s="1"/>
      <c r="W74" s="1"/>
      <c r="X74" s="1"/>
    </row>
    <row r="75" spans="10:24" s="3" customFormat="1">
      <c r="J75" s="1"/>
      <c r="K75" s="1"/>
      <c r="L75" s="1"/>
      <c r="M75" s="1"/>
      <c r="N75" s="1"/>
      <c r="O75" s="1"/>
      <c r="P75" s="1"/>
      <c r="Q75" s="1"/>
      <c r="R75" s="1"/>
      <c r="S75" s="1"/>
      <c r="T75" s="1"/>
      <c r="U75" s="1"/>
      <c r="V75" s="1"/>
      <c r="W75" s="1"/>
      <c r="X75" s="1"/>
    </row>
    <row r="76" spans="10:24" s="3" customFormat="1">
      <c r="J76" s="1"/>
      <c r="K76" s="1"/>
      <c r="L76" s="1"/>
      <c r="M76" s="1"/>
      <c r="N76" s="1"/>
      <c r="O76" s="1"/>
      <c r="P76" s="1"/>
      <c r="Q76" s="1"/>
      <c r="R76" s="1"/>
      <c r="S76" s="1"/>
      <c r="T76" s="1"/>
      <c r="U76" s="1"/>
      <c r="V76" s="1"/>
      <c r="W76" s="1"/>
      <c r="X76" s="1"/>
    </row>
    <row r="77" spans="10:24" s="3" customFormat="1">
      <c r="J77" s="1"/>
      <c r="K77" s="1"/>
      <c r="L77" s="1"/>
      <c r="M77" s="1"/>
      <c r="N77" s="1"/>
      <c r="O77" s="1"/>
      <c r="P77" s="1"/>
      <c r="Q77" s="1"/>
      <c r="R77" s="1"/>
      <c r="S77" s="1"/>
      <c r="T77" s="1"/>
      <c r="U77" s="1"/>
      <c r="V77" s="1"/>
      <c r="W77" s="1"/>
      <c r="X77" s="1"/>
    </row>
    <row r="78" spans="10:24" s="3" customFormat="1">
      <c r="J78" s="1"/>
      <c r="K78" s="1"/>
      <c r="L78" s="1"/>
      <c r="M78" s="1"/>
      <c r="N78" s="1"/>
      <c r="O78" s="1"/>
      <c r="P78" s="1"/>
      <c r="Q78" s="1"/>
      <c r="R78" s="1"/>
      <c r="S78" s="1"/>
      <c r="T78" s="1"/>
      <c r="U78" s="1"/>
      <c r="V78" s="1"/>
      <c r="W78" s="1"/>
      <c r="X78" s="1"/>
    </row>
    <row r="79" spans="10:24" s="3" customFormat="1">
      <c r="J79" s="1"/>
      <c r="K79" s="1"/>
      <c r="L79" s="1"/>
      <c r="M79" s="1"/>
      <c r="N79" s="1"/>
      <c r="O79" s="1"/>
      <c r="P79" s="1"/>
      <c r="Q79" s="1"/>
      <c r="R79" s="1"/>
      <c r="S79" s="1"/>
      <c r="T79" s="1"/>
      <c r="U79" s="1"/>
      <c r="V79" s="1"/>
      <c r="W79" s="1"/>
      <c r="X79" s="1"/>
    </row>
    <row r="80" spans="10:24" s="3" customFormat="1">
      <c r="J80" s="1"/>
      <c r="K80" s="1"/>
      <c r="L80" s="1"/>
      <c r="M80" s="1"/>
      <c r="N80" s="1"/>
      <c r="O80" s="1"/>
      <c r="P80" s="1"/>
      <c r="Q80" s="1"/>
      <c r="R80" s="1"/>
      <c r="S80" s="1"/>
      <c r="T80" s="1"/>
      <c r="U80" s="1"/>
      <c r="V80" s="1"/>
      <c r="W80" s="1"/>
      <c r="X80" s="1"/>
    </row>
    <row r="81" spans="10:24" s="3" customFormat="1">
      <c r="J81" s="1"/>
      <c r="K81" s="1"/>
      <c r="L81" s="1"/>
      <c r="M81" s="1"/>
      <c r="N81" s="1"/>
      <c r="O81" s="1"/>
      <c r="P81" s="1"/>
      <c r="Q81" s="1"/>
      <c r="R81" s="1"/>
      <c r="S81" s="1"/>
      <c r="T81" s="1"/>
      <c r="U81" s="1"/>
      <c r="V81" s="1"/>
      <c r="W81" s="1"/>
      <c r="X81" s="1"/>
    </row>
    <row r="82" spans="10:24" s="3" customFormat="1">
      <c r="J82" s="1"/>
      <c r="K82" s="1"/>
      <c r="L82" s="1"/>
      <c r="M82" s="1"/>
      <c r="N82" s="1"/>
      <c r="O82" s="1"/>
      <c r="P82" s="1"/>
      <c r="Q82" s="1"/>
      <c r="R82" s="1"/>
      <c r="S82" s="1"/>
      <c r="T82" s="1"/>
      <c r="U82" s="1"/>
      <c r="V82" s="1"/>
      <c r="W82" s="1"/>
      <c r="X82" s="1"/>
    </row>
    <row r="83" spans="10:24" s="3" customFormat="1">
      <c r="J83" s="1"/>
      <c r="K83" s="1"/>
      <c r="L83" s="1"/>
      <c r="M83" s="1"/>
      <c r="N83" s="1"/>
      <c r="O83" s="1"/>
      <c r="P83" s="1"/>
      <c r="Q83" s="1"/>
      <c r="R83" s="1"/>
      <c r="S83" s="1"/>
      <c r="T83" s="1"/>
      <c r="U83" s="1"/>
      <c r="V83" s="1"/>
      <c r="W83" s="1"/>
      <c r="X83" s="1"/>
    </row>
    <row r="84" spans="10:24" s="3" customFormat="1">
      <c r="J84" s="1"/>
      <c r="K84" s="1"/>
      <c r="L84" s="1"/>
      <c r="M84" s="1"/>
      <c r="N84" s="1"/>
      <c r="O84" s="1"/>
      <c r="P84" s="1"/>
      <c r="Q84" s="1"/>
      <c r="R84" s="1"/>
      <c r="S84" s="1"/>
      <c r="T84" s="1"/>
      <c r="U84" s="1"/>
      <c r="V84" s="1"/>
      <c r="W84" s="1"/>
      <c r="X84" s="1"/>
    </row>
    <row r="85" spans="10:24" s="3" customFormat="1">
      <c r="J85" s="1"/>
      <c r="K85" s="1"/>
      <c r="L85" s="1"/>
      <c r="M85" s="1"/>
      <c r="N85" s="1"/>
      <c r="O85" s="1"/>
      <c r="P85" s="1"/>
      <c r="Q85" s="1"/>
      <c r="R85" s="1"/>
      <c r="S85" s="1"/>
      <c r="T85" s="1"/>
      <c r="U85" s="1"/>
      <c r="V85" s="1"/>
      <c r="W85" s="1"/>
      <c r="X85" s="1"/>
    </row>
    <row r="86" spans="10:24" s="3" customFormat="1">
      <c r="J86" s="1"/>
      <c r="K86" s="1"/>
      <c r="L86" s="1"/>
      <c r="M86" s="1"/>
      <c r="N86" s="1"/>
      <c r="O86" s="1"/>
      <c r="P86" s="1"/>
      <c r="Q86" s="1"/>
      <c r="R86" s="1"/>
      <c r="S86" s="1"/>
      <c r="T86" s="1"/>
      <c r="U86" s="1"/>
      <c r="V86" s="1"/>
      <c r="W86" s="1"/>
      <c r="X86" s="1"/>
    </row>
    <row r="87" spans="10:24" s="3" customFormat="1">
      <c r="J87" s="1"/>
      <c r="K87" s="1"/>
      <c r="L87" s="1"/>
      <c r="M87" s="1"/>
      <c r="N87" s="1"/>
      <c r="O87" s="1"/>
      <c r="P87" s="1"/>
      <c r="Q87" s="1"/>
      <c r="R87" s="1"/>
      <c r="S87" s="1"/>
      <c r="T87" s="1"/>
      <c r="U87" s="1"/>
      <c r="V87" s="1"/>
      <c r="W87" s="1"/>
      <c r="X87" s="1"/>
    </row>
    <row r="88" spans="10:24" s="3" customFormat="1">
      <c r="J88" s="1"/>
      <c r="K88" s="1"/>
      <c r="L88" s="1"/>
      <c r="M88" s="1"/>
      <c r="N88" s="1"/>
      <c r="O88" s="1"/>
      <c r="P88" s="1"/>
      <c r="Q88" s="1"/>
      <c r="R88" s="1"/>
      <c r="S88" s="1"/>
      <c r="T88" s="1"/>
      <c r="U88" s="1"/>
      <c r="V88" s="1"/>
      <c r="W88" s="1"/>
      <c r="X88" s="1"/>
    </row>
    <row r="89" spans="10:24" s="3" customFormat="1">
      <c r="J89" s="1"/>
      <c r="K89" s="1"/>
      <c r="L89" s="1"/>
      <c r="M89" s="1"/>
      <c r="N89" s="1"/>
      <c r="O89" s="1"/>
      <c r="P89" s="1"/>
      <c r="Q89" s="1"/>
      <c r="R89" s="1"/>
      <c r="S89" s="1"/>
      <c r="T89" s="1"/>
      <c r="U89" s="1"/>
      <c r="V89" s="1"/>
      <c r="W89" s="1"/>
      <c r="X89" s="1"/>
    </row>
    <row r="90" spans="10:24" s="3" customFormat="1">
      <c r="J90" s="1"/>
      <c r="K90" s="1"/>
      <c r="L90" s="1"/>
      <c r="M90" s="1"/>
      <c r="N90" s="1"/>
      <c r="O90" s="1"/>
      <c r="P90" s="1"/>
      <c r="Q90" s="1"/>
      <c r="R90" s="1"/>
      <c r="S90" s="1"/>
      <c r="T90" s="1"/>
      <c r="U90" s="1"/>
      <c r="V90" s="1"/>
      <c r="W90" s="1"/>
      <c r="X90" s="1"/>
    </row>
    <row r="91" spans="10:24" s="3" customFormat="1">
      <c r="J91" s="1"/>
      <c r="K91" s="1"/>
      <c r="L91" s="1"/>
      <c r="M91" s="1"/>
      <c r="N91" s="1"/>
      <c r="O91" s="1"/>
      <c r="P91" s="1"/>
      <c r="Q91" s="1"/>
      <c r="R91" s="1"/>
      <c r="S91" s="1"/>
      <c r="T91" s="1"/>
      <c r="U91" s="1"/>
      <c r="V91" s="1"/>
      <c r="W91" s="1"/>
      <c r="X91" s="1"/>
    </row>
    <row r="92" spans="10:24" s="3" customFormat="1">
      <c r="J92" s="1"/>
      <c r="K92" s="1"/>
      <c r="L92" s="1"/>
      <c r="M92" s="1"/>
      <c r="N92" s="1"/>
      <c r="O92" s="1"/>
      <c r="P92" s="1"/>
      <c r="Q92" s="1"/>
      <c r="R92" s="1"/>
      <c r="S92" s="1"/>
      <c r="T92" s="1"/>
      <c r="U92" s="1"/>
      <c r="V92" s="1"/>
      <c r="W92" s="1"/>
      <c r="X92" s="1"/>
    </row>
    <row r="93" spans="10:24" s="3" customFormat="1">
      <c r="J93" s="1"/>
      <c r="K93" s="1"/>
      <c r="L93" s="1"/>
      <c r="M93" s="1"/>
      <c r="N93" s="1"/>
      <c r="O93" s="1"/>
      <c r="P93" s="1"/>
      <c r="Q93" s="1"/>
      <c r="R93" s="1"/>
      <c r="S93" s="1"/>
      <c r="T93" s="1"/>
      <c r="U93" s="1"/>
      <c r="V93" s="1"/>
      <c r="W93" s="1"/>
      <c r="X93" s="1"/>
    </row>
    <row r="94" spans="10:24" s="3" customFormat="1">
      <c r="J94" s="1"/>
      <c r="K94" s="1"/>
      <c r="L94" s="1"/>
      <c r="M94" s="1"/>
      <c r="N94" s="1"/>
      <c r="O94" s="1"/>
      <c r="P94" s="1"/>
      <c r="Q94" s="1"/>
      <c r="R94" s="1"/>
      <c r="S94" s="1"/>
      <c r="T94" s="1"/>
      <c r="U94" s="1"/>
      <c r="V94" s="1"/>
      <c r="W94" s="1"/>
      <c r="X94" s="1"/>
    </row>
    <row r="95" spans="10:24" s="3" customFormat="1">
      <c r="J95" s="1"/>
      <c r="K95" s="1"/>
      <c r="L95" s="1"/>
      <c r="M95" s="1"/>
      <c r="N95" s="1"/>
      <c r="O95" s="1"/>
      <c r="P95" s="1"/>
      <c r="Q95" s="1"/>
      <c r="R95" s="1"/>
      <c r="S95" s="1"/>
      <c r="T95" s="1"/>
      <c r="U95" s="1"/>
      <c r="V95" s="1"/>
      <c r="W95" s="1"/>
      <c r="X95" s="1"/>
    </row>
    <row r="96" spans="10:24" s="3" customFormat="1">
      <c r="J96" s="1"/>
      <c r="K96" s="1"/>
      <c r="L96" s="1"/>
      <c r="M96" s="1"/>
      <c r="N96" s="1"/>
      <c r="O96" s="1"/>
      <c r="P96" s="1"/>
      <c r="Q96" s="1"/>
      <c r="R96" s="1"/>
      <c r="S96" s="1"/>
      <c r="T96" s="1"/>
      <c r="U96" s="1"/>
      <c r="V96" s="1"/>
      <c r="W96" s="1"/>
      <c r="X96" s="1"/>
    </row>
    <row r="97" spans="10:24" s="3" customFormat="1">
      <c r="J97" s="1"/>
      <c r="K97" s="1"/>
      <c r="L97" s="1"/>
      <c r="M97" s="1"/>
      <c r="N97" s="1"/>
      <c r="O97" s="1"/>
      <c r="P97" s="1"/>
      <c r="Q97" s="1"/>
      <c r="R97" s="1"/>
      <c r="S97" s="1"/>
      <c r="T97" s="1"/>
      <c r="U97" s="1"/>
      <c r="V97" s="1"/>
      <c r="W97" s="1"/>
      <c r="X97" s="1"/>
    </row>
    <row r="98" spans="10:24" s="3" customFormat="1">
      <c r="J98" s="1"/>
      <c r="K98" s="1"/>
      <c r="L98" s="1"/>
      <c r="M98" s="1"/>
      <c r="N98" s="1"/>
      <c r="O98" s="1"/>
      <c r="P98" s="1"/>
      <c r="Q98" s="1"/>
      <c r="R98" s="1"/>
      <c r="S98" s="1"/>
      <c r="T98" s="1"/>
      <c r="U98" s="1"/>
      <c r="V98" s="1"/>
      <c r="W98" s="1"/>
      <c r="X98" s="1"/>
    </row>
    <row r="99" spans="10:24" s="3" customFormat="1">
      <c r="J99" s="1"/>
      <c r="K99" s="1"/>
      <c r="L99" s="1"/>
      <c r="M99" s="1"/>
      <c r="N99" s="1"/>
      <c r="O99" s="1"/>
      <c r="P99" s="1"/>
      <c r="Q99" s="1"/>
      <c r="R99" s="1"/>
      <c r="S99" s="1"/>
      <c r="T99" s="1"/>
      <c r="U99" s="1"/>
      <c r="V99" s="1"/>
      <c r="W99" s="1"/>
      <c r="X99" s="1"/>
    </row>
    <row r="100" spans="10:24" s="3" customFormat="1">
      <c r="J100" s="1"/>
      <c r="K100" s="1"/>
      <c r="L100" s="1"/>
      <c r="M100" s="1"/>
      <c r="N100" s="1"/>
      <c r="O100" s="1"/>
      <c r="P100" s="1"/>
      <c r="Q100" s="1"/>
      <c r="R100" s="1"/>
      <c r="S100" s="1"/>
      <c r="T100" s="1"/>
      <c r="U100" s="1"/>
      <c r="V100" s="1"/>
      <c r="W100" s="1"/>
      <c r="X100" s="1"/>
    </row>
    <row r="101" spans="10:24" s="3" customFormat="1">
      <c r="J101" s="1"/>
      <c r="K101" s="1"/>
      <c r="L101" s="1"/>
      <c r="M101" s="1"/>
      <c r="N101" s="1"/>
      <c r="O101" s="1"/>
      <c r="P101" s="1"/>
      <c r="Q101" s="1"/>
      <c r="R101" s="1"/>
      <c r="S101" s="1"/>
      <c r="T101" s="1"/>
      <c r="U101" s="1"/>
      <c r="V101" s="1"/>
      <c r="W101" s="1"/>
      <c r="X101" s="1"/>
    </row>
    <row r="102" spans="10:24" s="3" customFormat="1">
      <c r="J102" s="1"/>
      <c r="K102" s="1"/>
      <c r="L102" s="1"/>
      <c r="M102" s="1"/>
      <c r="N102" s="1"/>
      <c r="O102" s="1"/>
      <c r="P102" s="1"/>
      <c r="Q102" s="1"/>
      <c r="R102" s="1"/>
      <c r="S102" s="1"/>
      <c r="T102" s="1"/>
      <c r="U102" s="1"/>
      <c r="V102" s="1"/>
      <c r="W102" s="1"/>
      <c r="X102" s="1"/>
    </row>
    <row r="103" spans="10:24" s="3" customFormat="1">
      <c r="J103" s="1"/>
      <c r="K103" s="1"/>
      <c r="L103" s="1"/>
      <c r="M103" s="1"/>
      <c r="N103" s="1"/>
      <c r="O103" s="1"/>
      <c r="P103" s="1"/>
      <c r="Q103" s="1"/>
      <c r="R103" s="1"/>
      <c r="S103" s="1"/>
      <c r="T103" s="1"/>
      <c r="U103" s="1"/>
      <c r="V103" s="1"/>
      <c r="W103" s="1"/>
      <c r="X103" s="1"/>
    </row>
    <row r="104" spans="10:24" s="3" customFormat="1">
      <c r="J104" s="1"/>
      <c r="K104" s="1"/>
      <c r="L104" s="1"/>
      <c r="M104" s="1"/>
      <c r="N104" s="1"/>
      <c r="O104" s="1"/>
      <c r="P104" s="1"/>
      <c r="Q104" s="1"/>
      <c r="R104" s="1"/>
      <c r="S104" s="1"/>
      <c r="T104" s="1"/>
      <c r="U104" s="1"/>
      <c r="V104" s="1"/>
      <c r="W104" s="1"/>
      <c r="X104" s="1"/>
    </row>
    <row r="105" spans="10:24" s="3" customFormat="1">
      <c r="J105" s="1"/>
      <c r="K105" s="1"/>
      <c r="L105" s="1"/>
      <c r="M105" s="1"/>
      <c r="N105" s="1"/>
      <c r="O105" s="1"/>
      <c r="P105" s="1"/>
      <c r="Q105" s="1"/>
      <c r="R105" s="1"/>
      <c r="S105" s="1"/>
      <c r="T105" s="1"/>
      <c r="U105" s="1"/>
      <c r="V105" s="1"/>
      <c r="W105" s="1"/>
      <c r="X105" s="1"/>
    </row>
    <row r="106" spans="10:24" s="3" customFormat="1">
      <c r="J106" s="1"/>
      <c r="K106" s="1"/>
      <c r="L106" s="1"/>
      <c r="M106" s="1"/>
      <c r="N106" s="1"/>
      <c r="O106" s="1"/>
      <c r="P106" s="1"/>
      <c r="Q106" s="1"/>
      <c r="R106" s="1"/>
      <c r="S106" s="1"/>
      <c r="T106" s="1"/>
      <c r="U106" s="1"/>
      <c r="V106" s="1"/>
      <c r="W106" s="1"/>
      <c r="X106" s="1"/>
    </row>
    <row r="107" spans="10:24" s="3" customFormat="1">
      <c r="J107" s="1"/>
      <c r="K107" s="1"/>
      <c r="L107" s="1"/>
      <c r="M107" s="1"/>
      <c r="N107" s="1"/>
      <c r="O107" s="1"/>
      <c r="P107" s="1"/>
      <c r="Q107" s="1"/>
      <c r="R107" s="1"/>
      <c r="S107" s="1"/>
      <c r="T107" s="1"/>
      <c r="U107" s="1"/>
      <c r="V107" s="1"/>
      <c r="W107" s="1"/>
      <c r="X107" s="1"/>
    </row>
    <row r="108" spans="10:24" s="3" customFormat="1">
      <c r="J108" s="1"/>
      <c r="K108" s="1"/>
      <c r="L108" s="1"/>
      <c r="M108" s="1"/>
      <c r="N108" s="1"/>
      <c r="O108" s="1"/>
      <c r="P108" s="1"/>
      <c r="Q108" s="1"/>
      <c r="R108" s="1"/>
      <c r="S108" s="1"/>
      <c r="T108" s="1"/>
      <c r="U108" s="1"/>
      <c r="V108" s="1"/>
      <c r="W108" s="1"/>
      <c r="X108" s="1"/>
    </row>
    <row r="109" spans="10:24" s="3" customFormat="1">
      <c r="J109" s="1"/>
      <c r="K109" s="1"/>
      <c r="L109" s="1"/>
      <c r="M109" s="1"/>
      <c r="N109" s="1"/>
      <c r="O109" s="1"/>
      <c r="P109" s="1"/>
      <c r="Q109" s="1"/>
      <c r="R109" s="1"/>
      <c r="S109" s="1"/>
      <c r="T109" s="1"/>
      <c r="U109" s="1"/>
      <c r="V109" s="1"/>
      <c r="W109" s="1"/>
      <c r="X109" s="1"/>
    </row>
    <row r="110" spans="10:24" s="3" customFormat="1">
      <c r="J110" s="1"/>
      <c r="K110" s="1"/>
      <c r="L110" s="1"/>
      <c r="M110" s="1"/>
      <c r="N110" s="1"/>
      <c r="O110" s="1"/>
      <c r="P110" s="1"/>
      <c r="Q110" s="1"/>
      <c r="R110" s="1"/>
      <c r="S110" s="1"/>
      <c r="T110" s="1"/>
      <c r="U110" s="1"/>
      <c r="V110" s="1"/>
      <c r="W110" s="1"/>
      <c r="X110" s="1"/>
    </row>
    <row r="111" spans="10:24" s="3" customFormat="1">
      <c r="J111" s="1"/>
      <c r="K111" s="1"/>
      <c r="L111" s="1"/>
      <c r="M111" s="1"/>
      <c r="N111" s="1"/>
      <c r="O111" s="1"/>
      <c r="P111" s="1"/>
      <c r="Q111" s="1"/>
      <c r="R111" s="1"/>
      <c r="S111" s="1"/>
      <c r="T111" s="1"/>
      <c r="U111" s="1"/>
      <c r="V111" s="1"/>
      <c r="W111" s="1"/>
      <c r="X111" s="1"/>
    </row>
    <row r="112" spans="10:24" s="3" customFormat="1">
      <c r="J112" s="1"/>
      <c r="K112" s="1"/>
      <c r="L112" s="1"/>
      <c r="M112" s="1"/>
      <c r="N112" s="1"/>
      <c r="O112" s="1"/>
      <c r="P112" s="1"/>
      <c r="Q112" s="1"/>
      <c r="R112" s="1"/>
      <c r="S112" s="1"/>
      <c r="T112" s="1"/>
      <c r="U112" s="1"/>
      <c r="V112" s="1"/>
      <c r="W112" s="1"/>
      <c r="X112" s="1"/>
    </row>
    <row r="113" spans="10:24" s="3" customFormat="1">
      <c r="J113" s="1"/>
      <c r="K113" s="1"/>
      <c r="L113" s="1"/>
      <c r="M113" s="1"/>
      <c r="N113" s="1"/>
      <c r="O113" s="1"/>
      <c r="P113" s="1"/>
      <c r="Q113" s="1"/>
      <c r="R113" s="1"/>
      <c r="S113" s="1"/>
      <c r="T113" s="1"/>
      <c r="U113" s="1"/>
      <c r="V113" s="1"/>
      <c r="W113" s="1"/>
      <c r="X113" s="1"/>
    </row>
    <row r="114" spans="10:24" s="3" customFormat="1">
      <c r="J114" s="1"/>
      <c r="K114" s="1"/>
      <c r="L114" s="1"/>
      <c r="M114" s="1"/>
      <c r="N114" s="1"/>
      <c r="O114" s="1"/>
      <c r="P114" s="1"/>
      <c r="Q114" s="1"/>
      <c r="R114" s="1"/>
      <c r="S114" s="1"/>
      <c r="T114" s="1"/>
      <c r="U114" s="1"/>
      <c r="V114" s="1"/>
      <c r="W114" s="1"/>
      <c r="X114" s="1"/>
    </row>
    <row r="115" spans="10:24" s="3" customFormat="1"/>
    <row r="116" spans="10:24" s="3" customFormat="1"/>
    <row r="117" spans="10:24" s="3" customFormat="1"/>
    <row r="118" spans="10:24" s="3" customFormat="1"/>
    <row r="119" spans="10:24" s="3" customFormat="1"/>
    <row r="120" spans="10:24" s="3" customFormat="1"/>
    <row r="121" spans="10:24" s="3" customFormat="1"/>
    <row r="122" spans="10:24" s="3" customFormat="1"/>
    <row r="123" spans="10:24" s="3" customFormat="1"/>
    <row r="124" spans="10:24" s="3" customFormat="1"/>
    <row r="125" spans="10:24" s="3" customFormat="1"/>
    <row r="126" spans="10:24" s="3" customFormat="1"/>
    <row r="127" spans="10:24" s="3" customFormat="1"/>
    <row r="128" spans="10:24"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38" s="3" customFormat="1"/>
  </sheetData>
  <mergeCells count="9">
    <mergeCell ref="B11:G11"/>
    <mergeCell ref="B17:G17"/>
    <mergeCell ref="B23:G23"/>
    <mergeCell ref="B3:F3"/>
    <mergeCell ref="H3:I3"/>
    <mergeCell ref="C4:F4"/>
    <mergeCell ref="H4:I4"/>
    <mergeCell ref="C5:F5"/>
    <mergeCell ref="B10:G10"/>
  </mergeCells>
  <hyperlinks>
    <hyperlink ref="B1" location="Contents!A1" display="Back to Contents" xr:uid="{00000000-0004-0000-1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2CC"/>
  </sheetPr>
  <dimension ref="A1:AZ63"/>
  <sheetViews>
    <sheetView workbookViewId="0"/>
  </sheetViews>
  <sheetFormatPr defaultColWidth="8.81640625" defaultRowHeight="14"/>
  <cols>
    <col min="1" max="1" width="8.81640625" style="2" customWidth="1"/>
    <col min="2" max="5" width="20.81640625" style="2" customWidth="1"/>
    <col min="6" max="11" width="15.81640625" style="2" customWidth="1"/>
    <col min="12" max="12" width="23.7265625" style="2" customWidth="1"/>
    <col min="13" max="22" width="15.81640625" style="2" customWidth="1"/>
    <col min="23" max="23" width="8.81640625" style="2" customWidth="1"/>
    <col min="24" max="16384" width="8.81640625" style="2"/>
  </cols>
  <sheetData>
    <row r="1" spans="1:52" s="1" customFormat="1" ht="15" customHeight="1">
      <c r="B1" s="22" t="s">
        <v>53</v>
      </c>
      <c r="J1" s="742" t="s">
        <v>380</v>
      </c>
      <c r="K1" s="742"/>
      <c r="L1" s="742"/>
      <c r="M1" s="742"/>
      <c r="N1" s="742"/>
      <c r="O1" s="742"/>
      <c r="P1" s="742"/>
      <c r="Q1" s="742"/>
    </row>
    <row r="2" spans="1:52" ht="15" customHeight="1" thickBot="1">
      <c r="A2" s="1"/>
      <c r="B2" s="1"/>
      <c r="C2" s="1"/>
      <c r="D2" s="1"/>
      <c r="E2" s="1"/>
      <c r="F2" s="1"/>
      <c r="G2" s="1"/>
      <c r="H2" s="1"/>
      <c r="I2" s="1"/>
      <c r="J2" s="742"/>
      <c r="K2" s="742"/>
      <c r="L2" s="742"/>
      <c r="M2" s="742"/>
      <c r="N2" s="742"/>
      <c r="O2" s="742"/>
      <c r="P2" s="742"/>
      <c r="Q2" s="742"/>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6.65" customHeight="1" thickBot="1">
      <c r="A3" s="1"/>
      <c r="B3" s="743" t="s">
        <v>39</v>
      </c>
      <c r="C3" s="743"/>
      <c r="D3" s="482"/>
      <c r="E3" s="483"/>
      <c r="F3" s="1"/>
      <c r="G3" s="1"/>
      <c r="H3" s="484"/>
      <c r="I3" s="484"/>
      <c r="J3" s="742"/>
      <c r="K3" s="742"/>
      <c r="L3" s="742"/>
      <c r="M3" s="742"/>
      <c r="N3" s="742"/>
      <c r="O3" s="742"/>
      <c r="P3" s="742"/>
      <c r="Q3" s="742"/>
      <c r="R3" s="484"/>
      <c r="S3" s="484"/>
      <c r="T3" s="484"/>
      <c r="U3" s="484"/>
      <c r="V3" s="484"/>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20.65" customHeight="1">
      <c r="A4" s="1"/>
      <c r="B4" s="65" t="s">
        <v>1</v>
      </c>
      <c r="C4" s="485" t="str">
        <f>Guidance!C4</f>
        <v>TS0036</v>
      </c>
      <c r="D4" s="368"/>
      <c r="E4" s="11"/>
      <c r="F4" s="1"/>
      <c r="G4" s="1"/>
      <c r="H4" s="1"/>
      <c r="I4" s="1"/>
      <c r="J4" s="742"/>
      <c r="K4" s="742"/>
      <c r="L4" s="742"/>
      <c r="M4" s="742"/>
      <c r="N4" s="742"/>
      <c r="O4" s="742"/>
      <c r="P4" s="742"/>
      <c r="Q4" s="742"/>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22.15" customHeight="1" thickBot="1">
      <c r="A5" s="1"/>
      <c r="B5" s="6" t="s">
        <v>3</v>
      </c>
      <c r="C5" s="486" t="str">
        <f>Guidance!C5</f>
        <v>Shanghai Hankook Tire Sales Co., Ltd.</v>
      </c>
      <c r="D5" s="487"/>
      <c r="E5" s="92"/>
      <c r="F5" s="1"/>
      <c r="G5" s="1"/>
      <c r="H5" s="1"/>
      <c r="I5" s="1"/>
      <c r="J5" s="742"/>
      <c r="K5" s="742"/>
      <c r="L5" s="742"/>
      <c r="M5" s="742"/>
      <c r="N5" s="742"/>
      <c r="O5" s="742"/>
      <c r="P5" s="742"/>
      <c r="Q5" s="742"/>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4.5">
      <c r="A7" s="1"/>
      <c r="B7" s="488" t="s">
        <v>381</v>
      </c>
      <c r="C7" s="489"/>
      <c r="D7" s="490"/>
      <c r="E7" s="38"/>
      <c r="F7" s="38"/>
      <c r="G7" s="491"/>
      <c r="H7" s="38"/>
      <c r="I7" s="489"/>
      <c r="J7" s="492"/>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5">
      <c r="A8" s="1"/>
      <c r="B8" s="493" t="s">
        <v>382</v>
      </c>
      <c r="C8" s="494"/>
      <c r="D8" s="495"/>
      <c r="E8" s="41"/>
      <c r="F8" s="41"/>
      <c r="G8" s="496"/>
      <c r="H8" s="41"/>
      <c r="I8" s="494"/>
      <c r="J8" s="497"/>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5" thickBot="1">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5" customHeight="1" thickBot="1">
      <c r="A10" s="1"/>
      <c r="B10" s="701" t="s">
        <v>383</v>
      </c>
      <c r="C10" s="701"/>
      <c r="D10" s="701"/>
      <c r="E10" s="701"/>
      <c r="F10" s="701"/>
      <c r="G10" s="701"/>
      <c r="H10" s="701"/>
      <c r="I10" s="701"/>
      <c r="J10" s="701"/>
      <c r="K10" s="701"/>
      <c r="L10" s="701"/>
      <c r="M10" s="701" t="s">
        <v>384</v>
      </c>
      <c r="N10" s="701"/>
      <c r="O10" s="701"/>
      <c r="P10" s="701"/>
      <c r="Q10" s="701"/>
      <c r="R10" s="701"/>
      <c r="S10" s="701"/>
      <c r="T10" s="701"/>
      <c r="U10" s="701"/>
      <c r="V10" s="70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s="504" customFormat="1" ht="112.5" thickBot="1">
      <c r="A11" s="345"/>
      <c r="B11" s="240" t="s">
        <v>385</v>
      </c>
      <c r="C11" s="498" t="s">
        <v>386</v>
      </c>
      <c r="D11" s="45" t="s">
        <v>387</v>
      </c>
      <c r="E11" s="45" t="s">
        <v>388</v>
      </c>
      <c r="F11" s="45" t="s">
        <v>333</v>
      </c>
      <c r="G11" s="499" t="s">
        <v>389</v>
      </c>
      <c r="H11" s="500" t="s">
        <v>390</v>
      </c>
      <c r="I11" s="501" t="s">
        <v>391</v>
      </c>
      <c r="J11" s="499" t="s">
        <v>392</v>
      </c>
      <c r="K11" s="499" t="s">
        <v>393</v>
      </c>
      <c r="L11" s="501" t="s">
        <v>394</v>
      </c>
      <c r="M11" s="502" t="s">
        <v>395</v>
      </c>
      <c r="N11" s="499" t="s">
        <v>396</v>
      </c>
      <c r="O11" s="499" t="s">
        <v>397</v>
      </c>
      <c r="P11" s="499" t="s">
        <v>398</v>
      </c>
      <c r="Q11" s="499" t="s">
        <v>399</v>
      </c>
      <c r="R11" s="499" t="s">
        <v>125</v>
      </c>
      <c r="S11" s="499" t="s">
        <v>209</v>
      </c>
      <c r="T11" s="499" t="s">
        <v>400</v>
      </c>
      <c r="U11" s="499" t="s">
        <v>401</v>
      </c>
      <c r="V11" s="503" t="s">
        <v>402</v>
      </c>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row>
    <row r="12" spans="1:52" s="504" customFormat="1" ht="14.5">
      <c r="B12" s="505" t="s">
        <v>235</v>
      </c>
      <c r="C12" s="506" t="s">
        <v>235</v>
      </c>
      <c r="D12" s="506" t="s">
        <v>235</v>
      </c>
      <c r="E12" s="507" t="s">
        <v>235</v>
      </c>
      <c r="F12" s="508" t="s">
        <v>235</v>
      </c>
      <c r="G12" s="506" t="s">
        <v>235</v>
      </c>
      <c r="H12" s="509" t="s">
        <v>235</v>
      </c>
      <c r="I12" s="510" t="s">
        <v>235</v>
      </c>
      <c r="J12" s="511" t="s">
        <v>235</v>
      </c>
      <c r="K12" s="512" t="s">
        <v>235</v>
      </c>
      <c r="L12" s="510" t="s">
        <v>235</v>
      </c>
      <c r="M12" s="505" t="s">
        <v>235</v>
      </c>
      <c r="N12" s="506" t="s">
        <v>235</v>
      </c>
      <c r="O12" s="513" t="s">
        <v>235</v>
      </c>
      <c r="P12" s="513" t="s">
        <v>235</v>
      </c>
      <c r="Q12" s="506" t="s">
        <v>235</v>
      </c>
      <c r="R12" s="506" t="s">
        <v>235</v>
      </c>
      <c r="S12" s="506" t="s">
        <v>235</v>
      </c>
      <c r="T12" s="506" t="s">
        <v>235</v>
      </c>
      <c r="U12" s="506" t="s">
        <v>235</v>
      </c>
      <c r="V12" s="514" t="s">
        <v>235</v>
      </c>
    </row>
    <row r="13" spans="1:52" s="504" customFormat="1">
      <c r="A13" s="345"/>
      <c r="B13" s="515"/>
      <c r="C13" s="118"/>
      <c r="D13" s="118"/>
      <c r="E13" s="118"/>
      <c r="F13" s="118"/>
      <c r="G13" s="118"/>
      <c r="H13" s="117"/>
      <c r="I13" s="516"/>
      <c r="J13" s="118"/>
      <c r="K13" s="118"/>
      <c r="L13" s="516"/>
      <c r="M13" s="515"/>
      <c r="N13" s="118"/>
      <c r="O13" s="118"/>
      <c r="P13" s="118"/>
      <c r="Q13" s="118">
        <f t="shared" ref="Q13:Q22" si="0">IF(O13&gt;0,P13/O13,0)</f>
        <v>0</v>
      </c>
      <c r="R13" s="118"/>
      <c r="S13" s="118"/>
      <c r="T13" s="118"/>
      <c r="U13" s="118"/>
      <c r="V13" s="119"/>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c r="AZ13" s="345"/>
    </row>
    <row r="14" spans="1:52" s="504" customFormat="1">
      <c r="A14" s="345"/>
      <c r="B14" s="515"/>
      <c r="C14" s="118"/>
      <c r="D14" s="118"/>
      <c r="E14" s="118"/>
      <c r="F14" s="118"/>
      <c r="G14" s="118"/>
      <c r="H14" s="117"/>
      <c r="I14" s="516"/>
      <c r="J14" s="118"/>
      <c r="K14" s="118"/>
      <c r="L14" s="516"/>
      <c r="M14" s="515"/>
      <c r="N14" s="118"/>
      <c r="O14" s="118"/>
      <c r="P14" s="118"/>
      <c r="Q14" s="118">
        <f t="shared" si="0"/>
        <v>0</v>
      </c>
      <c r="R14" s="118"/>
      <c r="S14" s="118"/>
      <c r="T14" s="118"/>
      <c r="U14" s="118"/>
      <c r="V14" s="119"/>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row>
    <row r="15" spans="1:52" s="504" customFormat="1">
      <c r="A15" s="345"/>
      <c r="B15" s="515"/>
      <c r="C15" s="118"/>
      <c r="D15" s="118"/>
      <c r="E15" s="118"/>
      <c r="F15" s="118"/>
      <c r="G15" s="118"/>
      <c r="H15" s="117"/>
      <c r="I15" s="516"/>
      <c r="J15" s="118"/>
      <c r="K15" s="118"/>
      <c r="L15" s="516"/>
      <c r="M15" s="515"/>
      <c r="N15" s="118"/>
      <c r="O15" s="118"/>
      <c r="P15" s="118"/>
      <c r="Q15" s="118">
        <f t="shared" si="0"/>
        <v>0</v>
      </c>
      <c r="R15" s="118"/>
      <c r="S15" s="118"/>
      <c r="T15" s="118"/>
      <c r="U15" s="118"/>
      <c r="V15" s="119"/>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row>
    <row r="16" spans="1:52" s="504" customFormat="1">
      <c r="A16" s="345"/>
      <c r="B16" s="515"/>
      <c r="C16" s="118"/>
      <c r="D16" s="118"/>
      <c r="E16" s="118"/>
      <c r="F16" s="118"/>
      <c r="G16" s="118"/>
      <c r="H16" s="117"/>
      <c r="I16" s="516"/>
      <c r="J16" s="118"/>
      <c r="K16" s="118"/>
      <c r="L16" s="516"/>
      <c r="M16" s="515"/>
      <c r="N16" s="118"/>
      <c r="O16" s="118"/>
      <c r="P16" s="118"/>
      <c r="Q16" s="118">
        <f t="shared" si="0"/>
        <v>0</v>
      </c>
      <c r="R16" s="118"/>
      <c r="S16" s="118"/>
      <c r="T16" s="118"/>
      <c r="U16" s="118"/>
      <c r="V16" s="119"/>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row>
    <row r="17" spans="1:52" s="504" customFormat="1">
      <c r="A17" s="345"/>
      <c r="B17" s="515"/>
      <c r="C17" s="118"/>
      <c r="D17" s="118"/>
      <c r="E17" s="118"/>
      <c r="F17" s="118"/>
      <c r="G17" s="118"/>
      <c r="H17" s="117"/>
      <c r="I17" s="516"/>
      <c r="J17" s="118"/>
      <c r="K17" s="118"/>
      <c r="L17" s="516"/>
      <c r="M17" s="515"/>
      <c r="N17" s="118"/>
      <c r="O17" s="118"/>
      <c r="P17" s="118"/>
      <c r="Q17" s="118">
        <f t="shared" si="0"/>
        <v>0</v>
      </c>
      <c r="R17" s="118"/>
      <c r="S17" s="118"/>
      <c r="T17" s="118"/>
      <c r="U17" s="118"/>
      <c r="V17" s="119"/>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c r="AZ17" s="345"/>
    </row>
    <row r="18" spans="1:52" s="504" customFormat="1">
      <c r="A18" s="345"/>
      <c r="B18" s="515"/>
      <c r="C18" s="118"/>
      <c r="D18" s="118"/>
      <c r="E18" s="118"/>
      <c r="F18" s="118"/>
      <c r="G18" s="118"/>
      <c r="H18" s="117"/>
      <c r="I18" s="516"/>
      <c r="J18" s="118"/>
      <c r="K18" s="118"/>
      <c r="L18" s="516"/>
      <c r="M18" s="515"/>
      <c r="N18" s="118"/>
      <c r="O18" s="118"/>
      <c r="P18" s="118"/>
      <c r="Q18" s="118">
        <f t="shared" si="0"/>
        <v>0</v>
      </c>
      <c r="R18" s="118"/>
      <c r="S18" s="118"/>
      <c r="T18" s="118"/>
      <c r="U18" s="118"/>
      <c r="V18" s="119"/>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c r="AW18" s="345"/>
      <c r="AX18" s="345"/>
      <c r="AY18" s="345"/>
      <c r="AZ18" s="345"/>
    </row>
    <row r="19" spans="1:52" s="504" customFormat="1">
      <c r="A19" s="345"/>
      <c r="B19" s="515"/>
      <c r="C19" s="118"/>
      <c r="D19" s="118"/>
      <c r="E19" s="118"/>
      <c r="F19" s="118"/>
      <c r="G19" s="118"/>
      <c r="H19" s="117"/>
      <c r="I19" s="516"/>
      <c r="J19" s="118"/>
      <c r="K19" s="118"/>
      <c r="L19" s="516"/>
      <c r="M19" s="515"/>
      <c r="N19" s="118"/>
      <c r="O19" s="118"/>
      <c r="P19" s="118"/>
      <c r="Q19" s="118">
        <f t="shared" si="0"/>
        <v>0</v>
      </c>
      <c r="R19" s="118"/>
      <c r="S19" s="118"/>
      <c r="T19" s="118"/>
      <c r="U19" s="118"/>
      <c r="V19" s="119"/>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c r="AW19" s="345"/>
      <c r="AX19" s="345"/>
      <c r="AY19" s="345"/>
      <c r="AZ19" s="345"/>
    </row>
    <row r="20" spans="1:52" s="504" customFormat="1">
      <c r="A20" s="345"/>
      <c r="B20" s="515"/>
      <c r="C20" s="118"/>
      <c r="D20" s="118"/>
      <c r="E20" s="118"/>
      <c r="F20" s="118"/>
      <c r="G20" s="118"/>
      <c r="H20" s="117"/>
      <c r="I20" s="516"/>
      <c r="J20" s="118"/>
      <c r="K20" s="118"/>
      <c r="L20" s="516"/>
      <c r="M20" s="515"/>
      <c r="N20" s="118"/>
      <c r="O20" s="118"/>
      <c r="P20" s="118"/>
      <c r="Q20" s="118">
        <f t="shared" si="0"/>
        <v>0</v>
      </c>
      <c r="R20" s="118"/>
      <c r="S20" s="118"/>
      <c r="T20" s="118"/>
      <c r="U20" s="118"/>
      <c r="V20" s="119"/>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5"/>
      <c r="AX20" s="345"/>
      <c r="AY20" s="345"/>
      <c r="AZ20" s="345"/>
    </row>
    <row r="21" spans="1:52" s="504" customFormat="1">
      <c r="A21" s="345"/>
      <c r="B21" s="515"/>
      <c r="C21" s="118"/>
      <c r="D21" s="118"/>
      <c r="E21" s="118"/>
      <c r="F21" s="118"/>
      <c r="G21" s="118"/>
      <c r="H21" s="117"/>
      <c r="I21" s="516"/>
      <c r="J21" s="118"/>
      <c r="K21" s="118"/>
      <c r="L21" s="516"/>
      <c r="M21" s="515"/>
      <c r="N21" s="118"/>
      <c r="O21" s="118"/>
      <c r="P21" s="118"/>
      <c r="Q21" s="118">
        <f t="shared" si="0"/>
        <v>0</v>
      </c>
      <c r="R21" s="118"/>
      <c r="S21" s="118"/>
      <c r="T21" s="118"/>
      <c r="U21" s="118"/>
      <c r="V21" s="119"/>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row>
    <row r="22" spans="1:52" s="504" customFormat="1" ht="14.5" thickBot="1">
      <c r="A22" s="345"/>
      <c r="B22" s="517"/>
      <c r="C22" s="33"/>
      <c r="D22" s="33"/>
      <c r="E22" s="33"/>
      <c r="F22" s="33"/>
      <c r="G22" s="33"/>
      <c r="H22" s="121"/>
      <c r="I22" s="518"/>
      <c r="J22" s="33"/>
      <c r="K22" s="33"/>
      <c r="L22" s="518"/>
      <c r="M22" s="517"/>
      <c r="N22" s="33"/>
      <c r="O22" s="33"/>
      <c r="P22" s="33"/>
      <c r="Q22" s="33">
        <f t="shared" si="0"/>
        <v>0</v>
      </c>
      <c r="R22" s="33"/>
      <c r="S22" s="33"/>
      <c r="T22" s="33"/>
      <c r="U22" s="33"/>
      <c r="V22" s="34"/>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c r="AS22" s="345"/>
      <c r="AT22" s="345"/>
      <c r="AU22" s="345"/>
      <c r="AV22" s="345"/>
      <c r="AW22" s="345"/>
      <c r="AX22" s="345"/>
      <c r="AY22" s="345"/>
      <c r="AZ22" s="345"/>
    </row>
    <row r="23" spans="1:5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sheetData>
  <mergeCells count="4">
    <mergeCell ref="J1:Q5"/>
    <mergeCell ref="B3:C3"/>
    <mergeCell ref="B10:L10"/>
    <mergeCell ref="M10:V10"/>
  </mergeCells>
  <hyperlinks>
    <hyperlink ref="B1" location="Contents!A1" display="Back to Contents" xr:uid="{00000000-0004-0000-15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CE4D6"/>
  </sheetPr>
  <dimension ref="B1:W15"/>
  <sheetViews>
    <sheetView workbookViewId="0">
      <selection activeCell="Z1" sqref="Z1:AV1048576"/>
    </sheetView>
  </sheetViews>
  <sheetFormatPr defaultColWidth="8.81640625" defaultRowHeight="12.5"/>
  <cols>
    <col min="1" max="1" width="8.81640625" style="519" customWidth="1"/>
    <col min="2" max="2" width="16.08984375" style="519" customWidth="1"/>
    <col min="3" max="3" width="55.90625" style="519" bestFit="1" customWidth="1"/>
    <col min="4" max="4" width="45.6328125" style="519" customWidth="1"/>
    <col min="5" max="5" width="12" style="519" bestFit="1" customWidth="1"/>
    <col min="6" max="6" width="15" style="519" customWidth="1"/>
    <col min="7" max="7" width="34.453125" style="519" customWidth="1"/>
    <col min="8" max="8" width="31.90625" style="519" bestFit="1" customWidth="1"/>
    <col min="9" max="9" width="26.453125" style="519" customWidth="1"/>
    <col min="10" max="10" width="41.453125" style="519" customWidth="1"/>
    <col min="11" max="11" width="49.6328125" style="519" customWidth="1"/>
    <col min="12" max="12" width="25.90625" style="519" customWidth="1"/>
    <col min="13" max="13" width="20.81640625" style="519" customWidth="1"/>
    <col min="14" max="14" width="23.453125" style="519" customWidth="1"/>
    <col min="15" max="15" width="20.81640625" style="519" customWidth="1"/>
    <col min="16" max="16" width="19.36328125" style="519" customWidth="1"/>
    <col min="17" max="17" width="26.81640625" style="519" customWidth="1"/>
    <col min="18" max="18" width="18" style="519" customWidth="1"/>
    <col min="19" max="19" width="20.1796875" style="519" hidden="1" customWidth="1"/>
    <col min="20" max="20" width="23" style="519" customWidth="1"/>
    <col min="21" max="22" width="23.453125" style="519" customWidth="1"/>
    <col min="23" max="23" width="44.81640625" style="519" customWidth="1"/>
    <col min="24" max="26" width="8.81640625" style="519" customWidth="1"/>
    <col min="27" max="16384" width="8.81640625" style="519"/>
  </cols>
  <sheetData>
    <row r="1" spans="2:23" ht="14">
      <c r="B1" s="22" t="s">
        <v>53</v>
      </c>
      <c r="C1" s="22"/>
      <c r="D1" s="1"/>
      <c r="E1" s="1"/>
      <c r="F1" s="1"/>
      <c r="G1" s="1"/>
      <c r="H1" s="1"/>
      <c r="I1" s="1"/>
      <c r="J1" s="1"/>
      <c r="K1" s="1"/>
      <c r="L1" s="1"/>
      <c r="M1" s="1"/>
      <c r="N1" s="1"/>
      <c r="O1" s="1"/>
      <c r="P1" s="1"/>
      <c r="Q1" s="1"/>
      <c r="R1" s="1"/>
    </row>
    <row r="2" spans="2:23" ht="14.5" thickBot="1">
      <c r="B2" s="1"/>
      <c r="C2" s="1"/>
      <c r="D2" s="1"/>
      <c r="E2" s="1"/>
      <c r="F2" s="1"/>
      <c r="G2" s="1"/>
      <c r="H2" s="1"/>
      <c r="I2" s="1"/>
      <c r="J2" s="1"/>
      <c r="K2" s="1"/>
      <c r="L2" s="1"/>
      <c r="M2" s="1"/>
      <c r="N2" s="1"/>
      <c r="O2" s="1"/>
      <c r="P2" s="1"/>
      <c r="Q2" s="1"/>
      <c r="R2" s="1"/>
    </row>
    <row r="3" spans="2:23" ht="18.5" thickBot="1">
      <c r="B3" s="691" t="s">
        <v>41</v>
      </c>
      <c r="C3" s="691"/>
      <c r="D3" s="691"/>
      <c r="E3" s="691"/>
      <c r="F3" s="692"/>
      <c r="G3" s="692"/>
      <c r="H3" s="692"/>
      <c r="I3" s="692"/>
      <c r="J3" s="692"/>
      <c r="K3" s="692"/>
      <c r="L3" s="692"/>
      <c r="M3" s="692"/>
      <c r="N3" s="692"/>
      <c r="O3" s="692"/>
      <c r="P3" s="692"/>
      <c r="Q3" s="692"/>
      <c r="R3" s="484"/>
    </row>
    <row r="4" spans="2:23" ht="14.5">
      <c r="B4" s="65" t="s">
        <v>1</v>
      </c>
      <c r="C4" s="520"/>
      <c r="D4" s="699" t="str">
        <f>Guidance!C4</f>
        <v>TS0036</v>
      </c>
      <c r="E4" s="699"/>
      <c r="F4" s="692"/>
      <c r="G4" s="692"/>
      <c r="H4" s="692"/>
      <c r="I4" s="692"/>
      <c r="J4" s="692"/>
      <c r="K4" s="692"/>
      <c r="L4" s="692"/>
      <c r="M4" s="692"/>
      <c r="N4" s="692"/>
      <c r="O4" s="692"/>
      <c r="P4" s="692"/>
      <c r="Q4" s="692"/>
      <c r="R4" s="1"/>
    </row>
    <row r="5" spans="2:23" ht="15" thickBot="1">
      <c r="B5" s="6" t="s">
        <v>3</v>
      </c>
      <c r="C5" s="521"/>
      <c r="D5" s="709" t="str">
        <f>Guidance!C5</f>
        <v>Shanghai Hankook Tire Sales Co., Ltd.</v>
      </c>
      <c r="E5" s="709"/>
      <c r="F5" s="92"/>
      <c r="G5" s="92"/>
      <c r="H5" s="1"/>
      <c r="I5" s="1"/>
      <c r="J5" s="1"/>
      <c r="K5" s="1"/>
      <c r="L5" s="1"/>
      <c r="M5" s="1"/>
      <c r="N5" s="1"/>
      <c r="O5" s="1"/>
      <c r="P5" s="1"/>
      <c r="Q5" s="1"/>
      <c r="R5" s="1"/>
    </row>
    <row r="6" spans="2:23" ht="14">
      <c r="B6" s="1"/>
      <c r="C6" s="1"/>
      <c r="D6" s="1"/>
      <c r="E6" s="1"/>
      <c r="F6" s="1"/>
      <c r="G6" s="1"/>
      <c r="H6" s="1"/>
      <c r="I6" s="1"/>
      <c r="J6" s="1"/>
      <c r="K6" s="1"/>
      <c r="L6" s="1"/>
      <c r="M6" s="1"/>
      <c r="N6" s="1"/>
      <c r="O6" s="1"/>
      <c r="P6" s="1"/>
      <c r="Q6" s="1"/>
      <c r="R6" s="1"/>
    </row>
    <row r="7" spans="2:23" ht="14.5" thickBot="1">
      <c r="B7" s="1"/>
      <c r="C7" s="1"/>
      <c r="D7" s="1"/>
      <c r="E7" s="1"/>
      <c r="F7" s="1"/>
      <c r="G7" s="1"/>
      <c r="H7" s="1"/>
      <c r="I7" s="1"/>
      <c r="J7" s="1"/>
      <c r="K7" s="1"/>
      <c r="L7" s="1"/>
      <c r="M7" s="1"/>
      <c r="N7" s="1"/>
      <c r="O7" s="1"/>
      <c r="P7" s="1"/>
      <c r="Q7" s="1"/>
      <c r="R7" s="1"/>
    </row>
    <row r="8" spans="2:23" ht="14.65" customHeight="1" thickBot="1">
      <c r="B8" s="522"/>
      <c r="C8" s="701" t="s">
        <v>403</v>
      </c>
      <c r="D8" s="701"/>
      <c r="E8" s="701"/>
      <c r="F8" s="701"/>
      <c r="G8" s="701"/>
      <c r="H8" s="701"/>
      <c r="I8" s="701"/>
      <c r="J8" s="701"/>
      <c r="K8" s="701"/>
      <c r="L8" s="701"/>
      <c r="M8" s="701"/>
      <c r="N8" s="701"/>
      <c r="O8" s="744"/>
      <c r="P8" s="744"/>
      <c r="Q8" s="744"/>
      <c r="R8" s="744"/>
      <c r="S8" s="744"/>
      <c r="T8" s="744"/>
      <c r="U8" s="744"/>
      <c r="V8" s="744"/>
      <c r="W8" s="744"/>
    </row>
    <row r="9" spans="2:23" customFormat="1" ht="83.65" customHeight="1" thickBot="1">
      <c r="B9" s="523" t="s">
        <v>404</v>
      </c>
      <c r="C9" s="523" t="s">
        <v>405</v>
      </c>
      <c r="D9" s="524" t="s">
        <v>406</v>
      </c>
      <c r="E9" s="205" t="s">
        <v>407</v>
      </c>
      <c r="F9" s="205" t="s">
        <v>408</v>
      </c>
      <c r="G9" s="205" t="s">
        <v>409</v>
      </c>
      <c r="H9" s="205" t="s">
        <v>410</v>
      </c>
      <c r="I9" s="205" t="s">
        <v>411</v>
      </c>
      <c r="J9" s="205" t="s">
        <v>412</v>
      </c>
      <c r="K9" s="205" t="s">
        <v>413</v>
      </c>
      <c r="L9" s="205" t="s">
        <v>414</v>
      </c>
      <c r="M9" s="525" t="s">
        <v>415</v>
      </c>
      <c r="N9" s="526" t="s">
        <v>416</v>
      </c>
      <c r="O9" s="527" t="s">
        <v>417</v>
      </c>
      <c r="P9" s="527" t="s">
        <v>418</v>
      </c>
      <c r="Q9" s="205" t="s">
        <v>419</v>
      </c>
      <c r="R9" s="205" t="s">
        <v>420</v>
      </c>
      <c r="S9" s="525" t="s">
        <v>421</v>
      </c>
      <c r="T9" s="528" t="s">
        <v>422</v>
      </c>
      <c r="U9" s="205" t="s">
        <v>423</v>
      </c>
      <c r="V9" s="525" t="s">
        <v>424</v>
      </c>
      <c r="W9" s="528" t="s">
        <v>425</v>
      </c>
    </row>
    <row r="10" spans="2:23" customFormat="1" ht="83.65" customHeight="1" thickTop="1" thickBot="1">
      <c r="B10" s="529">
        <v>1</v>
      </c>
      <c r="C10" s="530" t="s">
        <v>426</v>
      </c>
      <c r="D10" s="531" t="s">
        <v>427</v>
      </c>
      <c r="E10" s="533" t="s">
        <v>242</v>
      </c>
      <c r="F10" s="533" t="s">
        <v>242</v>
      </c>
      <c r="G10" s="533" t="s">
        <v>242</v>
      </c>
      <c r="H10" s="533" t="s">
        <v>242</v>
      </c>
      <c r="I10" s="533" t="s">
        <v>242</v>
      </c>
      <c r="J10" s="533" t="s">
        <v>242</v>
      </c>
      <c r="K10" s="533" t="s">
        <v>242</v>
      </c>
      <c r="L10" s="533" t="s">
        <v>242</v>
      </c>
      <c r="M10" s="533" t="s">
        <v>242</v>
      </c>
      <c r="N10" s="533" t="s">
        <v>242</v>
      </c>
      <c r="O10" s="533" t="s">
        <v>242</v>
      </c>
      <c r="P10" s="533" t="s">
        <v>242</v>
      </c>
      <c r="Q10" s="533" t="s">
        <v>242</v>
      </c>
      <c r="R10" s="533" t="s">
        <v>242</v>
      </c>
      <c r="S10" s="533" t="s">
        <v>242</v>
      </c>
      <c r="T10" s="533" t="s">
        <v>242</v>
      </c>
      <c r="U10" s="533" t="s">
        <v>242</v>
      </c>
      <c r="V10" s="533" t="s">
        <v>242</v>
      </c>
      <c r="W10" s="532" t="s">
        <v>428</v>
      </c>
    </row>
    <row r="11" spans="2:23" customFormat="1" ht="85.5" thickTop="1" thickBot="1">
      <c r="B11" s="534">
        <v>2</v>
      </c>
      <c r="C11" s="535" t="s">
        <v>426</v>
      </c>
      <c r="D11" s="517" t="s">
        <v>429</v>
      </c>
      <c r="E11" s="533" t="s">
        <v>242</v>
      </c>
      <c r="F11" s="533" t="s">
        <v>242</v>
      </c>
      <c r="G11" s="533" t="s">
        <v>242</v>
      </c>
      <c r="H11" s="533" t="s">
        <v>242</v>
      </c>
      <c r="I11" s="533" t="s">
        <v>242</v>
      </c>
      <c r="J11" s="533" t="s">
        <v>242</v>
      </c>
      <c r="K11" s="533" t="s">
        <v>242</v>
      </c>
      <c r="L11" s="533" t="s">
        <v>242</v>
      </c>
      <c r="M11" s="533" t="s">
        <v>242</v>
      </c>
      <c r="N11" s="533" t="s">
        <v>242</v>
      </c>
      <c r="O11" s="533" t="s">
        <v>242</v>
      </c>
      <c r="P11" s="533" t="s">
        <v>242</v>
      </c>
      <c r="Q11" s="533" t="s">
        <v>242</v>
      </c>
      <c r="R11" s="533" t="s">
        <v>242</v>
      </c>
      <c r="S11" s="533" t="s">
        <v>242</v>
      </c>
      <c r="T11" s="533" t="s">
        <v>242</v>
      </c>
      <c r="U11" s="533" t="s">
        <v>242</v>
      </c>
      <c r="V11" s="533" t="s">
        <v>242</v>
      </c>
      <c r="W11" s="538"/>
    </row>
    <row r="12" spans="2:23" customFormat="1" ht="14.5">
      <c r="B12" s="519"/>
      <c r="C12" s="519"/>
      <c r="D12" s="519"/>
      <c r="E12" s="519"/>
      <c r="F12" s="519"/>
      <c r="G12" s="519"/>
      <c r="H12" s="519"/>
      <c r="I12" s="519"/>
      <c r="J12" s="519"/>
      <c r="K12" s="519"/>
      <c r="L12" s="519"/>
      <c r="M12" s="519"/>
      <c r="N12" s="519"/>
      <c r="O12" s="519"/>
      <c r="P12" s="519"/>
      <c r="Q12" s="519"/>
      <c r="R12" s="519"/>
      <c r="S12" s="519"/>
      <c r="T12" s="519"/>
      <c r="U12" s="519"/>
      <c r="V12" s="519"/>
      <c r="W12" s="519"/>
    </row>
    <row r="13" spans="2:23" customFormat="1" ht="14.5">
      <c r="B13" s="519"/>
      <c r="C13" s="519"/>
      <c r="D13" s="519"/>
      <c r="E13" s="519"/>
      <c r="F13" s="519"/>
      <c r="G13" s="519"/>
      <c r="H13" s="519"/>
      <c r="I13" s="519"/>
      <c r="J13" s="519"/>
      <c r="K13" s="519"/>
      <c r="L13" s="519"/>
      <c r="M13" s="519"/>
      <c r="N13" s="519"/>
      <c r="O13" s="519"/>
      <c r="P13" s="519"/>
      <c r="Q13" s="519"/>
      <c r="R13" s="519"/>
      <c r="S13" s="519"/>
      <c r="T13" s="519"/>
      <c r="U13" s="519"/>
      <c r="V13" s="519"/>
      <c r="W13" s="519"/>
    </row>
    <row r="14" spans="2:23" customFormat="1" ht="14.5">
      <c r="B14" s="519"/>
      <c r="C14" s="519"/>
      <c r="D14" s="519"/>
      <c r="E14" s="519"/>
      <c r="F14" s="519"/>
      <c r="G14" s="519"/>
      <c r="H14" s="519"/>
      <c r="I14" s="519"/>
      <c r="J14" s="519"/>
      <c r="K14" s="519"/>
      <c r="L14" s="519"/>
      <c r="M14" s="519"/>
      <c r="N14" s="519"/>
      <c r="O14" s="519"/>
      <c r="P14" s="519"/>
      <c r="Q14" s="519"/>
      <c r="R14" s="519"/>
      <c r="S14" s="519"/>
      <c r="T14" s="519"/>
      <c r="U14" s="519"/>
      <c r="V14" s="519"/>
      <c r="W14" s="519"/>
    </row>
    <row r="15" spans="2:23" customFormat="1" ht="14.5">
      <c r="B15" s="519"/>
      <c r="C15" s="519"/>
      <c r="D15" s="519"/>
      <c r="E15" s="519"/>
      <c r="F15" s="519"/>
      <c r="G15" s="519"/>
      <c r="H15" s="519"/>
      <c r="I15" s="519"/>
      <c r="J15" s="519"/>
      <c r="K15" s="519"/>
      <c r="L15" s="519"/>
      <c r="M15" s="519"/>
      <c r="N15" s="519"/>
      <c r="O15" s="519"/>
      <c r="P15" s="519"/>
      <c r="Q15" s="519"/>
      <c r="R15" s="519"/>
      <c r="S15" s="519"/>
      <c r="T15" s="519"/>
      <c r="U15" s="519"/>
      <c r="V15" s="519"/>
      <c r="W15" s="519"/>
    </row>
  </sheetData>
  <mergeCells count="7">
    <mergeCell ref="D5:E5"/>
    <mergeCell ref="C8:N8"/>
    <mergeCell ref="O8:T8"/>
    <mergeCell ref="U8:W8"/>
    <mergeCell ref="B3:E3"/>
    <mergeCell ref="F3:Q4"/>
    <mergeCell ref="D4:E4"/>
  </mergeCells>
  <hyperlinks>
    <hyperlink ref="B1" location="Contents!A1" display="Back to Contents" xr:uid="{00000000-0004-0000-16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CE4D6"/>
  </sheetPr>
  <dimension ref="B1:AA17"/>
  <sheetViews>
    <sheetView workbookViewId="0">
      <selection activeCell="G33" sqref="G33"/>
    </sheetView>
  </sheetViews>
  <sheetFormatPr defaultColWidth="8.81640625" defaultRowHeight="12.5"/>
  <cols>
    <col min="1" max="1" width="8.81640625" style="519" customWidth="1"/>
    <col min="2" max="2" width="16.08984375" style="519" customWidth="1"/>
    <col min="3" max="3" width="17.7265625" style="519" customWidth="1"/>
    <col min="4" max="4" width="30.36328125" style="519" bestFit="1" customWidth="1"/>
    <col min="5" max="5" width="33.81640625" style="519" customWidth="1"/>
    <col min="6" max="6" width="26.453125" style="519" customWidth="1"/>
    <col min="7" max="7" width="20.81640625" style="519" customWidth="1"/>
    <col min="8" max="8" width="11.7265625" style="519" customWidth="1"/>
    <col min="9" max="9" width="17.7265625" style="519" customWidth="1"/>
    <col min="10" max="10" width="27" style="519" customWidth="1"/>
    <col min="11" max="11" width="19.1796875" style="519" customWidth="1"/>
    <col min="12" max="12" width="20.81640625" style="519" customWidth="1"/>
    <col min="13" max="13" width="17.453125" style="519" customWidth="1"/>
    <col min="14" max="14" width="22.453125" style="519" bestFit="1" customWidth="1"/>
    <col min="15" max="15" width="15.08984375" style="519" customWidth="1"/>
    <col min="16" max="16" width="14.81640625" style="519" customWidth="1"/>
    <col min="17" max="17" width="34.1796875" style="519" customWidth="1"/>
    <col min="18" max="18" width="22.7265625" style="519" customWidth="1"/>
    <col min="19" max="19" width="14.81640625" style="519" customWidth="1"/>
    <col min="20" max="20" width="28.453125" style="519" bestFit="1" customWidth="1"/>
    <col min="21" max="21" width="40.7265625" style="519" bestFit="1" customWidth="1"/>
    <col min="22" max="22" width="29.453125" style="519" customWidth="1"/>
    <col min="23" max="23" width="25.453125" style="519" customWidth="1"/>
    <col min="24" max="24" width="16.08984375" style="519" customWidth="1"/>
    <col min="25" max="25" width="16.08984375" style="539" customWidth="1"/>
    <col min="26" max="26" width="24.90625" style="539" customWidth="1"/>
    <col min="27" max="27" width="42.90625" style="519" customWidth="1"/>
    <col min="28" max="28" width="8.81640625" style="519" customWidth="1"/>
    <col min="29" max="16384" width="8.81640625" style="519"/>
  </cols>
  <sheetData>
    <row r="1" spans="2:27" ht="14">
      <c r="B1" s="22" t="s">
        <v>53</v>
      </c>
      <c r="C1" s="1"/>
      <c r="D1" s="1"/>
      <c r="E1" s="1"/>
      <c r="F1" s="1"/>
      <c r="G1" s="1"/>
      <c r="H1" s="1"/>
      <c r="I1" s="1"/>
      <c r="J1" s="1"/>
      <c r="K1" s="1"/>
      <c r="L1" s="1"/>
      <c r="M1" s="1"/>
      <c r="N1" s="1"/>
      <c r="O1" s="1"/>
      <c r="P1" s="1"/>
      <c r="Q1" s="1"/>
      <c r="R1" s="1"/>
      <c r="S1" s="1"/>
    </row>
    <row r="2" spans="2:27" ht="14.5" thickBot="1">
      <c r="B2" s="1"/>
      <c r="C2" s="1"/>
      <c r="D2" s="1"/>
      <c r="E2" s="1"/>
      <c r="F2" s="1"/>
      <c r="G2" s="1"/>
      <c r="H2" s="1"/>
      <c r="I2" s="1"/>
      <c r="J2" s="1"/>
      <c r="K2" s="1"/>
      <c r="L2" s="1"/>
      <c r="M2" s="1"/>
      <c r="N2" s="1"/>
      <c r="O2" s="1"/>
      <c r="P2" s="1"/>
      <c r="Q2" s="1"/>
      <c r="R2" s="1"/>
      <c r="S2" s="1"/>
    </row>
    <row r="3" spans="2:27" ht="18.5" thickBot="1">
      <c r="B3" s="691" t="s">
        <v>430</v>
      </c>
      <c r="C3" s="691"/>
      <c r="D3" s="691"/>
      <c r="E3" s="1"/>
      <c r="F3" s="1"/>
      <c r="G3" s="1"/>
      <c r="H3" s="483"/>
      <c r="I3" s="1"/>
      <c r="J3" s="1"/>
      <c r="K3" s="1"/>
      <c r="L3" s="1"/>
      <c r="M3" s="1"/>
      <c r="N3" s="484"/>
      <c r="O3" s="484"/>
      <c r="P3" s="484"/>
      <c r="Q3" s="484"/>
      <c r="R3" s="484"/>
      <c r="S3" s="484"/>
    </row>
    <row r="4" spans="2:27" ht="14.5">
      <c r="B4" s="65" t="s">
        <v>1</v>
      </c>
      <c r="C4" s="699" t="str">
        <f>Guidance!C4</f>
        <v>TS0036</v>
      </c>
      <c r="D4" s="699"/>
      <c r="E4" s="1"/>
      <c r="F4" s="1"/>
      <c r="G4" s="1"/>
      <c r="H4" s="11"/>
      <c r="I4" s="1"/>
      <c r="J4" s="1"/>
      <c r="K4" s="1"/>
      <c r="L4" s="1"/>
      <c r="M4" s="1"/>
      <c r="N4" s="1"/>
      <c r="O4" s="1"/>
      <c r="P4" s="1"/>
      <c r="Q4" s="1"/>
      <c r="R4" s="1"/>
      <c r="S4" s="1"/>
    </row>
    <row r="5" spans="2:27" ht="15" thickBot="1">
      <c r="B5" s="6" t="s">
        <v>3</v>
      </c>
      <c r="C5" s="720" t="str">
        <f>Guidance!C5</f>
        <v>Shanghai Hankook Tire Sales Co., Ltd.</v>
      </c>
      <c r="D5" s="720"/>
      <c r="E5" s="1"/>
      <c r="F5" s="1"/>
      <c r="G5" s="1"/>
      <c r="H5" s="92"/>
      <c r="I5" s="1"/>
      <c r="J5" s="1"/>
      <c r="K5" s="1"/>
      <c r="L5" s="1"/>
      <c r="M5" s="1"/>
      <c r="N5" s="1"/>
      <c r="O5" s="1"/>
      <c r="P5" s="1"/>
      <c r="Q5" s="1"/>
      <c r="R5" s="1"/>
      <c r="S5" s="1"/>
    </row>
    <row r="6" spans="2:27" ht="14">
      <c r="B6" s="1"/>
      <c r="C6" s="1"/>
      <c r="D6" s="1"/>
      <c r="E6" s="1"/>
      <c r="F6" s="1"/>
      <c r="G6" s="1"/>
      <c r="H6" s="1"/>
      <c r="I6" s="1"/>
      <c r="J6" s="1"/>
      <c r="K6" s="1"/>
      <c r="L6" s="1"/>
      <c r="M6" s="1"/>
      <c r="N6" s="1"/>
      <c r="O6" s="1"/>
      <c r="P6" s="1"/>
      <c r="Q6" s="1"/>
      <c r="R6" s="1"/>
      <c r="S6" s="1"/>
    </row>
    <row r="7" spans="2:27" ht="14.5" thickBot="1">
      <c r="B7" s="1"/>
      <c r="C7" s="1"/>
      <c r="D7" s="1"/>
      <c r="E7" s="1"/>
      <c r="F7" s="1"/>
      <c r="G7" s="1"/>
      <c r="H7" s="1"/>
      <c r="I7" s="1"/>
      <c r="J7" s="1"/>
      <c r="K7" s="1"/>
      <c r="L7" s="1"/>
      <c r="M7" s="1"/>
      <c r="N7" s="1"/>
      <c r="O7" s="1"/>
      <c r="P7" s="1"/>
      <c r="Q7" s="1"/>
      <c r="R7" s="1"/>
      <c r="S7" s="1"/>
    </row>
    <row r="8" spans="2:27" ht="14.65" customHeight="1" thickBot="1">
      <c r="B8" s="522"/>
      <c r="C8" s="701" t="s">
        <v>403</v>
      </c>
      <c r="D8" s="701"/>
      <c r="E8" s="701"/>
      <c r="F8" s="701"/>
      <c r="G8" s="701"/>
      <c r="H8" s="701" t="s">
        <v>431</v>
      </c>
      <c r="I8" s="701"/>
      <c r="J8" s="701"/>
      <c r="K8" s="701"/>
      <c r="L8" s="701"/>
      <c r="M8" s="701"/>
      <c r="N8" s="701"/>
      <c r="O8" s="701"/>
      <c r="P8" s="701"/>
      <c r="Q8" s="701"/>
      <c r="R8" s="701"/>
      <c r="S8" s="701"/>
      <c r="T8" s="701" t="s">
        <v>432</v>
      </c>
      <c r="U8" s="701"/>
      <c r="V8" s="701"/>
      <c r="W8" s="701"/>
      <c r="X8" s="701" t="s">
        <v>433</v>
      </c>
      <c r="Y8" s="701"/>
      <c r="Z8" s="701"/>
      <c r="AA8" s="540" t="s">
        <v>434</v>
      </c>
    </row>
    <row r="9" spans="2:27" ht="92.65" customHeight="1" thickBot="1">
      <c r="B9" s="523" t="s">
        <v>404</v>
      </c>
      <c r="C9" s="524" t="s">
        <v>435</v>
      </c>
      <c r="D9" s="205" t="s">
        <v>436</v>
      </c>
      <c r="E9" s="205" t="s">
        <v>437</v>
      </c>
      <c r="F9" s="205" t="s">
        <v>438</v>
      </c>
      <c r="G9" s="205" t="s">
        <v>439</v>
      </c>
      <c r="H9" s="524" t="s">
        <v>440</v>
      </c>
      <c r="I9" s="205" t="s">
        <v>441</v>
      </c>
      <c r="J9" s="205" t="s">
        <v>442</v>
      </c>
      <c r="K9" s="205" t="s">
        <v>443</v>
      </c>
      <c r="L9" s="205" t="s">
        <v>444</v>
      </c>
      <c r="M9" s="205" t="s">
        <v>445</v>
      </c>
      <c r="N9" s="205" t="s">
        <v>446</v>
      </c>
      <c r="O9" s="205" t="s">
        <v>447</v>
      </c>
      <c r="P9" s="205" t="s">
        <v>448</v>
      </c>
      <c r="Q9" s="205" t="s">
        <v>449</v>
      </c>
      <c r="R9" s="525" t="s">
        <v>450</v>
      </c>
      <c r="S9" s="528" t="s">
        <v>451</v>
      </c>
      <c r="T9" s="524" t="s">
        <v>452</v>
      </c>
      <c r="U9" s="205" t="s">
        <v>453</v>
      </c>
      <c r="V9" s="205" t="s">
        <v>454</v>
      </c>
      <c r="W9" s="528" t="s">
        <v>455</v>
      </c>
      <c r="X9" s="524" t="s">
        <v>456</v>
      </c>
      <c r="Y9" s="205" t="s">
        <v>457</v>
      </c>
      <c r="Z9" s="528" t="s">
        <v>458</v>
      </c>
      <c r="AA9" s="528" t="s">
        <v>459</v>
      </c>
    </row>
    <row r="10" spans="2:27" ht="29">
      <c r="B10" s="541" t="s">
        <v>460</v>
      </c>
      <c r="C10" s="542" t="s">
        <v>460</v>
      </c>
      <c r="D10" s="29" t="s">
        <v>460</v>
      </c>
      <c r="E10" s="543" t="s">
        <v>460</v>
      </c>
      <c r="F10" s="544" t="s">
        <v>460</v>
      </c>
      <c r="G10" s="544" t="s">
        <v>460</v>
      </c>
      <c r="H10" s="545" t="s">
        <v>460</v>
      </c>
      <c r="I10" s="546" t="s">
        <v>460</v>
      </c>
      <c r="J10" s="547" t="s">
        <v>460</v>
      </c>
      <c r="K10" s="548" t="s">
        <v>460</v>
      </c>
      <c r="L10" s="548" t="s">
        <v>460</v>
      </c>
      <c r="M10" s="546" t="s">
        <v>460</v>
      </c>
      <c r="N10" s="25" t="s">
        <v>460</v>
      </c>
      <c r="O10" s="549" t="s">
        <v>460</v>
      </c>
      <c r="P10" s="550" t="s">
        <v>460</v>
      </c>
      <c r="Q10" s="551" t="s">
        <v>460</v>
      </c>
      <c r="R10" s="552" t="s">
        <v>460</v>
      </c>
      <c r="S10" s="553" t="s">
        <v>460</v>
      </c>
      <c r="T10" s="554" t="s">
        <v>460</v>
      </c>
      <c r="U10" s="25" t="s">
        <v>460</v>
      </c>
      <c r="V10" s="544" t="s">
        <v>460</v>
      </c>
      <c r="W10" s="555" t="s">
        <v>460</v>
      </c>
      <c r="X10" s="556" t="s">
        <v>460</v>
      </c>
      <c r="Y10" s="111" t="s">
        <v>460</v>
      </c>
      <c r="Z10" s="555" t="s">
        <v>460</v>
      </c>
      <c r="AA10" s="555" t="s">
        <v>460</v>
      </c>
    </row>
    <row r="11" spans="2:27" ht="14">
      <c r="B11" s="557"/>
      <c r="C11" s="276"/>
      <c r="D11" s="277"/>
      <c r="E11" s="558"/>
      <c r="F11" s="516"/>
      <c r="G11" s="516"/>
      <c r="H11" s="559"/>
      <c r="I11" s="560"/>
      <c r="J11" s="561"/>
      <c r="K11" s="562"/>
      <c r="L11" s="562"/>
      <c r="M11" s="560"/>
      <c r="N11" s="277"/>
      <c r="O11" s="563"/>
      <c r="P11" s="118"/>
      <c r="Q11" s="62"/>
      <c r="R11" s="564"/>
      <c r="S11" s="565"/>
      <c r="T11" s="276"/>
      <c r="U11" s="118"/>
      <c r="V11" s="516"/>
      <c r="W11" s="119"/>
      <c r="X11" s="515"/>
      <c r="Y11" s="118"/>
      <c r="Z11" s="119"/>
      <c r="AA11" s="119"/>
    </row>
    <row r="12" spans="2:27" customFormat="1" ht="14.5">
      <c r="B12" s="557"/>
      <c r="C12" s="515"/>
      <c r="D12" s="118"/>
      <c r="E12" s="516"/>
      <c r="F12" s="516"/>
      <c r="G12" s="516"/>
      <c r="H12" s="515"/>
      <c r="I12" s="118"/>
      <c r="J12" s="118"/>
      <c r="K12" s="118"/>
      <c r="L12" s="118"/>
      <c r="M12" s="118"/>
      <c r="N12" s="118"/>
      <c r="O12" s="118"/>
      <c r="P12" s="118"/>
      <c r="Q12" s="118"/>
      <c r="R12" s="516"/>
      <c r="S12" s="119"/>
      <c r="T12" s="515"/>
      <c r="U12" s="118"/>
      <c r="V12" s="516"/>
      <c r="W12" s="119"/>
      <c r="X12" s="515"/>
      <c r="Y12" s="118"/>
      <c r="Z12" s="119"/>
      <c r="AA12" s="119"/>
    </row>
    <row r="13" spans="2:27" customFormat="1" ht="14.5">
      <c r="B13" s="557"/>
      <c r="C13" s="515"/>
      <c r="D13" s="118"/>
      <c r="E13" s="516"/>
      <c r="F13" s="516"/>
      <c r="G13" s="516"/>
      <c r="H13" s="515"/>
      <c r="I13" s="118"/>
      <c r="J13" s="118"/>
      <c r="K13" s="118"/>
      <c r="L13" s="118"/>
      <c r="M13" s="118"/>
      <c r="N13" s="118"/>
      <c r="O13" s="118"/>
      <c r="P13" s="118"/>
      <c r="Q13" s="118"/>
      <c r="R13" s="516"/>
      <c r="S13" s="119"/>
      <c r="T13" s="515"/>
      <c r="U13" s="118"/>
      <c r="V13" s="516"/>
      <c r="W13" s="119"/>
      <c r="X13" s="515"/>
      <c r="Y13" s="118"/>
      <c r="Z13" s="119"/>
      <c r="AA13" s="119"/>
    </row>
    <row r="14" spans="2:27" customFormat="1" ht="15" thickBot="1">
      <c r="B14" s="534"/>
      <c r="C14" s="517"/>
      <c r="D14" s="33"/>
      <c r="E14" s="518"/>
      <c r="F14" s="518"/>
      <c r="G14" s="518"/>
      <c r="H14" s="517"/>
      <c r="I14" s="33"/>
      <c r="J14" s="33"/>
      <c r="K14" s="33"/>
      <c r="L14" s="33"/>
      <c r="M14" s="33"/>
      <c r="N14" s="33"/>
      <c r="O14" s="33"/>
      <c r="P14" s="33"/>
      <c r="Q14" s="33"/>
      <c r="R14" s="518"/>
      <c r="S14" s="34"/>
      <c r="T14" s="517"/>
      <c r="U14" s="33"/>
      <c r="V14" s="518"/>
      <c r="W14" s="34"/>
      <c r="X14" s="517"/>
      <c r="Y14" s="33"/>
      <c r="Z14" s="34"/>
      <c r="AA14" s="34"/>
    </row>
    <row r="15" spans="2:27" customFormat="1" ht="14.5">
      <c r="B15" s="519"/>
      <c r="C15" s="519"/>
      <c r="D15" s="519"/>
      <c r="E15" s="519"/>
      <c r="F15" s="519"/>
      <c r="G15" s="519"/>
      <c r="H15" s="519"/>
      <c r="I15" s="519"/>
      <c r="J15" s="519"/>
      <c r="K15" s="519"/>
      <c r="L15" s="519"/>
      <c r="M15" s="519"/>
      <c r="N15" s="519"/>
      <c r="O15" s="519"/>
      <c r="P15" s="519"/>
      <c r="Q15" s="519"/>
      <c r="R15" s="519"/>
      <c r="S15" s="519"/>
      <c r="T15" s="519"/>
      <c r="U15" s="519"/>
      <c r="V15" s="519"/>
      <c r="W15" s="519"/>
      <c r="X15" s="519"/>
      <c r="Y15" s="539"/>
      <c r="Z15" s="539"/>
      <c r="AA15" s="519"/>
    </row>
    <row r="16" spans="2:27" customFormat="1" ht="14.5">
      <c r="B16" s="16"/>
      <c r="C16" s="519"/>
      <c r="D16" s="519"/>
      <c r="E16" s="519"/>
      <c r="F16" s="519"/>
      <c r="G16" s="519"/>
      <c r="H16" s="519"/>
      <c r="I16" s="519"/>
      <c r="J16" s="519"/>
      <c r="K16" s="519"/>
      <c r="L16" s="519"/>
      <c r="M16" s="519"/>
      <c r="N16" s="519"/>
      <c r="O16" s="519"/>
      <c r="P16" s="519"/>
      <c r="Q16" s="519"/>
      <c r="R16" s="519"/>
      <c r="S16" s="519"/>
      <c r="T16" s="519"/>
      <c r="U16" s="519"/>
      <c r="V16" s="519"/>
      <c r="W16" s="519"/>
      <c r="X16" s="519"/>
      <c r="Y16" s="539"/>
      <c r="Z16" s="539"/>
      <c r="AA16" s="519"/>
    </row>
    <row r="17" spans="2:27" customFormat="1" ht="14.5">
      <c r="B17" s="16"/>
      <c r="C17" s="519"/>
      <c r="D17" s="519"/>
      <c r="E17" s="519"/>
      <c r="F17" s="519"/>
      <c r="G17" s="519"/>
      <c r="H17" s="519"/>
      <c r="I17" s="519"/>
      <c r="J17" s="519"/>
      <c r="K17" s="519"/>
      <c r="L17" s="519"/>
      <c r="M17" s="519"/>
      <c r="N17" s="519"/>
      <c r="O17" s="519"/>
      <c r="P17" s="519"/>
      <c r="Q17" s="519"/>
      <c r="R17" s="519"/>
      <c r="S17" s="519"/>
      <c r="T17" s="519"/>
      <c r="U17" s="519"/>
      <c r="V17" s="519"/>
      <c r="W17" s="519"/>
      <c r="X17" s="519"/>
      <c r="Y17" s="539"/>
      <c r="Z17" s="539"/>
      <c r="AA17" s="519"/>
    </row>
  </sheetData>
  <mergeCells count="7">
    <mergeCell ref="X8:Z8"/>
    <mergeCell ref="B3:D3"/>
    <mergeCell ref="C4:D4"/>
    <mergeCell ref="C5:D5"/>
    <mergeCell ref="C8:G8"/>
    <mergeCell ref="H8:S8"/>
    <mergeCell ref="T8:W8"/>
  </mergeCells>
  <hyperlinks>
    <hyperlink ref="B1" location="Contents!A1" display="Back to Contents" xr:uid="{00000000-0004-0000-17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CE4D6"/>
  </sheetPr>
  <dimension ref="B1:V19"/>
  <sheetViews>
    <sheetView workbookViewId="0"/>
  </sheetViews>
  <sheetFormatPr defaultColWidth="8.81640625" defaultRowHeight="12.5"/>
  <cols>
    <col min="1" max="1" width="8.81640625" style="519" customWidth="1"/>
    <col min="2" max="2" width="16.08984375" style="519" customWidth="1"/>
    <col min="3" max="3" width="24" style="519" customWidth="1"/>
    <col min="4" max="4" width="23.1796875" style="519" customWidth="1"/>
    <col min="5" max="5" width="21" style="519" customWidth="1"/>
    <col min="6" max="6" width="22.08984375" style="519" customWidth="1"/>
    <col min="7" max="7" width="28.7265625" style="519" customWidth="1"/>
    <col min="8" max="8" width="16.08984375" style="519" customWidth="1"/>
    <col min="9" max="9" width="29.1796875" style="519" customWidth="1"/>
    <col min="10" max="12" width="25.1796875" style="519" customWidth="1"/>
    <col min="13" max="13" width="18.26953125" style="519" customWidth="1"/>
    <col min="14" max="14" width="26.81640625" style="519" customWidth="1"/>
    <col min="15" max="15" width="26.1796875" style="519" customWidth="1"/>
    <col min="16" max="16" width="24.54296875" style="519" customWidth="1"/>
    <col min="17" max="17" width="45.08984375" style="519" bestFit="1" customWidth="1"/>
    <col min="18" max="18" width="29.453125" style="519" customWidth="1"/>
    <col min="19" max="19" width="25.453125" style="519" customWidth="1"/>
    <col min="20" max="20" width="16.08984375" style="519" customWidth="1"/>
    <col min="21" max="21" width="16.08984375" style="539" customWidth="1"/>
    <col min="22" max="22" width="24.90625" style="539" customWidth="1"/>
    <col min="23" max="23" width="8.81640625" style="519" customWidth="1"/>
    <col min="24" max="16384" width="8.81640625" style="519"/>
  </cols>
  <sheetData>
    <row r="1" spans="2:17" ht="14">
      <c r="B1" s="22" t="s">
        <v>53</v>
      </c>
      <c r="C1" s="1"/>
      <c r="D1" s="1"/>
      <c r="E1" s="1"/>
      <c r="F1" s="1"/>
      <c r="G1" s="1"/>
      <c r="H1" s="1"/>
      <c r="I1" s="1"/>
      <c r="J1" s="1"/>
      <c r="K1" s="1"/>
      <c r="L1" s="1"/>
      <c r="M1" s="1"/>
      <c r="N1" s="1"/>
    </row>
    <row r="2" spans="2:17" ht="14.5" thickBot="1">
      <c r="B2" s="1"/>
      <c r="C2" s="1"/>
      <c r="D2" s="1"/>
      <c r="E2" s="1"/>
      <c r="F2" s="1"/>
      <c r="G2" s="1"/>
      <c r="H2" s="1"/>
      <c r="I2" s="1"/>
      <c r="J2" s="1"/>
      <c r="K2" s="1"/>
      <c r="L2" s="1"/>
      <c r="M2" s="1"/>
      <c r="N2" s="1"/>
    </row>
    <row r="3" spans="2:17" ht="18.5" thickBot="1">
      <c r="B3" s="691" t="s">
        <v>461</v>
      </c>
      <c r="C3" s="691"/>
      <c r="D3" s="691"/>
      <c r="E3" s="482"/>
      <c r="F3" s="483"/>
      <c r="G3" s="1"/>
      <c r="H3" s="484"/>
      <c r="I3" s="484"/>
      <c r="J3" s="484"/>
      <c r="K3" s="484"/>
      <c r="L3" s="484"/>
      <c r="M3" s="484"/>
      <c r="N3" s="484"/>
    </row>
    <row r="4" spans="2:17" ht="14.5">
      <c r="B4" s="65" t="s">
        <v>1</v>
      </c>
      <c r="C4" s="699" t="str">
        <f>Guidance!C4</f>
        <v>TS0036</v>
      </c>
      <c r="D4" s="699"/>
      <c r="E4" s="11"/>
      <c r="F4" s="11"/>
      <c r="G4" s="1"/>
      <c r="H4" s="1"/>
      <c r="I4" s="1"/>
      <c r="J4" s="1"/>
      <c r="K4" s="1"/>
      <c r="L4" s="1"/>
      <c r="M4" s="1"/>
      <c r="N4" s="1"/>
    </row>
    <row r="5" spans="2:17" ht="15" thickBot="1">
      <c r="B5" s="6" t="s">
        <v>3</v>
      </c>
      <c r="C5" s="720" t="str">
        <f>Guidance!C5</f>
        <v>Shanghai Hankook Tire Sales Co., Ltd.</v>
      </c>
      <c r="D5" s="720"/>
      <c r="E5" s="11"/>
      <c r="F5" s="92"/>
      <c r="G5" s="1"/>
      <c r="H5" s="1"/>
      <c r="I5" s="1"/>
      <c r="J5" s="1"/>
      <c r="K5" s="1"/>
      <c r="L5" s="1"/>
      <c r="M5" s="1"/>
      <c r="N5" s="1"/>
    </row>
    <row r="6" spans="2:17" ht="14">
      <c r="B6" s="1"/>
      <c r="C6" s="1"/>
      <c r="D6" s="1"/>
      <c r="E6" s="1"/>
      <c r="F6" s="1"/>
      <c r="G6" s="1"/>
      <c r="H6" s="1"/>
      <c r="I6" s="1"/>
      <c r="J6" s="1"/>
      <c r="K6" s="1"/>
      <c r="L6" s="1"/>
      <c r="M6" s="1"/>
      <c r="N6" s="1"/>
    </row>
    <row r="7" spans="2:17" ht="14.5" thickBot="1">
      <c r="B7" s="1"/>
      <c r="C7" s="1"/>
      <c r="D7" s="1"/>
      <c r="E7" s="1"/>
      <c r="F7" s="1"/>
      <c r="G7" s="1"/>
      <c r="H7" s="1"/>
      <c r="I7" s="1"/>
      <c r="J7" s="1"/>
      <c r="K7" s="1"/>
      <c r="L7" s="1"/>
      <c r="M7" s="1"/>
      <c r="N7" s="1"/>
    </row>
    <row r="8" spans="2:17" ht="14.65" customHeight="1" thickBot="1">
      <c r="B8" s="566"/>
      <c r="C8" s="701" t="s">
        <v>403</v>
      </c>
      <c r="D8" s="701"/>
      <c r="E8" s="701"/>
      <c r="F8" s="701"/>
      <c r="G8" s="701"/>
      <c r="H8" s="701"/>
      <c r="I8" s="701"/>
      <c r="J8" s="701"/>
      <c r="K8" s="745" t="s">
        <v>431</v>
      </c>
      <c r="L8" s="745"/>
      <c r="M8" s="745"/>
      <c r="N8" s="745"/>
      <c r="O8" s="745"/>
      <c r="P8" s="745"/>
      <c r="Q8" s="567"/>
    </row>
    <row r="9" spans="2:17" ht="76.900000000000006" customHeight="1" thickBot="1">
      <c r="B9" s="523" t="s">
        <v>404</v>
      </c>
      <c r="C9" s="524" t="s">
        <v>462</v>
      </c>
      <c r="D9" s="205" t="s">
        <v>463</v>
      </c>
      <c r="E9" s="205" t="s">
        <v>464</v>
      </c>
      <c r="F9" s="205" t="s">
        <v>465</v>
      </c>
      <c r="G9" s="205" t="s">
        <v>466</v>
      </c>
      <c r="H9" s="205" t="s">
        <v>467</v>
      </c>
      <c r="I9" s="205" t="s">
        <v>468</v>
      </c>
      <c r="J9" s="528" t="s">
        <v>469</v>
      </c>
      <c r="K9" s="524" t="s">
        <v>470</v>
      </c>
      <c r="L9" s="205" t="s">
        <v>471</v>
      </c>
      <c r="M9" s="525" t="s">
        <v>472</v>
      </c>
      <c r="N9" s="205" t="s">
        <v>473</v>
      </c>
      <c r="O9" s="525" t="s">
        <v>474</v>
      </c>
      <c r="P9" s="525" t="s">
        <v>420</v>
      </c>
      <c r="Q9" s="241" t="s">
        <v>475</v>
      </c>
    </row>
    <row r="10" spans="2:17" ht="14.5">
      <c r="B10" s="557" t="s">
        <v>235</v>
      </c>
      <c r="C10" s="568" t="s">
        <v>235</v>
      </c>
      <c r="D10" s="550" t="s">
        <v>235</v>
      </c>
      <c r="E10" s="550" t="s">
        <v>235</v>
      </c>
      <c r="F10" s="550" t="s">
        <v>235</v>
      </c>
      <c r="G10" s="550" t="s">
        <v>235</v>
      </c>
      <c r="H10" s="111" t="s">
        <v>235</v>
      </c>
      <c r="I10" s="111" t="s">
        <v>235</v>
      </c>
      <c r="J10" s="555" t="s">
        <v>235</v>
      </c>
      <c r="K10" s="568" t="s">
        <v>235</v>
      </c>
      <c r="L10" s="550" t="s">
        <v>235</v>
      </c>
      <c r="M10" s="544" t="s">
        <v>235</v>
      </c>
      <c r="N10" s="550" t="s">
        <v>235</v>
      </c>
      <c r="O10" s="569" t="s">
        <v>235</v>
      </c>
      <c r="P10" s="569" t="s">
        <v>235</v>
      </c>
      <c r="Q10" s="570" t="s">
        <v>235</v>
      </c>
    </row>
    <row r="11" spans="2:17" ht="14">
      <c r="B11" s="557"/>
      <c r="C11" s="515"/>
      <c r="D11" s="118"/>
      <c r="E11" s="118"/>
      <c r="F11" s="118"/>
      <c r="G11" s="118"/>
      <c r="H11" s="118"/>
      <c r="I11" s="118"/>
      <c r="J11" s="119"/>
      <c r="K11" s="515"/>
      <c r="L11" s="118"/>
      <c r="M11" s="516"/>
      <c r="N11" s="118"/>
      <c r="O11" s="516"/>
      <c r="P11" s="516"/>
      <c r="Q11" s="571"/>
    </row>
    <row r="12" spans="2:17" ht="14">
      <c r="B12" s="557"/>
      <c r="C12" s="515"/>
      <c r="D12" s="118"/>
      <c r="E12" s="118"/>
      <c r="F12" s="118"/>
      <c r="G12" s="118"/>
      <c r="H12" s="118"/>
      <c r="I12" s="118"/>
      <c r="J12" s="119"/>
      <c r="K12" s="515"/>
      <c r="L12" s="118"/>
      <c r="M12" s="516"/>
      <c r="N12" s="118"/>
      <c r="O12" s="516"/>
      <c r="P12" s="516"/>
      <c r="Q12" s="571"/>
    </row>
    <row r="13" spans="2:17" ht="14">
      <c r="B13" s="557"/>
      <c r="C13" s="515"/>
      <c r="D13" s="118"/>
      <c r="E13" s="118"/>
      <c r="F13" s="118"/>
      <c r="G13" s="118"/>
      <c r="H13" s="118"/>
      <c r="I13" s="118"/>
      <c r="J13" s="119"/>
      <c r="K13" s="515"/>
      <c r="L13" s="118"/>
      <c r="M13" s="516"/>
      <c r="N13" s="118"/>
      <c r="O13" s="516"/>
      <c r="P13" s="516"/>
      <c r="Q13" s="571"/>
    </row>
    <row r="14" spans="2:17" ht="14">
      <c r="B14" s="557"/>
      <c r="C14" s="515"/>
      <c r="D14" s="118"/>
      <c r="E14" s="118"/>
      <c r="F14" s="118"/>
      <c r="G14" s="118"/>
      <c r="H14" s="118"/>
      <c r="I14" s="118"/>
      <c r="J14" s="119"/>
      <c r="K14" s="515"/>
      <c r="L14" s="118"/>
      <c r="M14" s="516"/>
      <c r="N14" s="118"/>
      <c r="O14" s="516"/>
      <c r="P14" s="516"/>
      <c r="Q14" s="571"/>
    </row>
    <row r="15" spans="2:17" ht="14">
      <c r="B15" s="557"/>
      <c r="C15" s="515"/>
      <c r="D15" s="118"/>
      <c r="E15" s="118"/>
      <c r="F15" s="118"/>
      <c r="G15" s="118"/>
      <c r="H15" s="118"/>
      <c r="I15" s="118"/>
      <c r="J15" s="119"/>
      <c r="K15" s="515"/>
      <c r="L15" s="118"/>
      <c r="M15" s="516"/>
      <c r="N15" s="118"/>
      <c r="O15" s="516"/>
      <c r="P15" s="516"/>
      <c r="Q15" s="571"/>
    </row>
    <row r="16" spans="2:17" ht="14">
      <c r="B16" s="557"/>
      <c r="C16" s="515"/>
      <c r="D16" s="118"/>
      <c r="E16" s="118"/>
      <c r="F16" s="118"/>
      <c r="G16" s="118"/>
      <c r="H16" s="118"/>
      <c r="I16" s="118"/>
      <c r="J16" s="119"/>
      <c r="K16" s="515"/>
      <c r="L16" s="118"/>
      <c r="M16" s="516"/>
      <c r="N16" s="118"/>
      <c r="O16" s="516"/>
      <c r="P16" s="516"/>
      <c r="Q16" s="571"/>
    </row>
    <row r="17" spans="2:17" ht="14">
      <c r="B17" s="557"/>
      <c r="C17" s="515"/>
      <c r="D17" s="118"/>
      <c r="E17" s="118"/>
      <c r="F17" s="118"/>
      <c r="G17" s="118"/>
      <c r="H17" s="118"/>
      <c r="I17" s="118"/>
      <c r="J17" s="119"/>
      <c r="K17" s="515"/>
      <c r="L17" s="118"/>
      <c r="M17" s="516"/>
      <c r="N17" s="118"/>
      <c r="O17" s="516"/>
      <c r="P17" s="516"/>
      <c r="Q17" s="571"/>
    </row>
    <row r="18" spans="2:17" ht="14">
      <c r="B18" s="557"/>
      <c r="C18" s="515"/>
      <c r="D18" s="118"/>
      <c r="E18" s="118"/>
      <c r="F18" s="118"/>
      <c r="G18" s="118"/>
      <c r="H18" s="118"/>
      <c r="I18" s="118"/>
      <c r="J18" s="119"/>
      <c r="K18" s="515"/>
      <c r="L18" s="118"/>
      <c r="M18" s="516"/>
      <c r="N18" s="118"/>
      <c r="O18" s="516"/>
      <c r="P18" s="516"/>
      <c r="Q18" s="571"/>
    </row>
    <row r="19" spans="2:17" ht="14.5" thickBot="1">
      <c r="B19" s="534"/>
      <c r="C19" s="517"/>
      <c r="D19" s="33"/>
      <c r="E19" s="33"/>
      <c r="F19" s="33"/>
      <c r="G19" s="33"/>
      <c r="H19" s="33"/>
      <c r="I19" s="33"/>
      <c r="J19" s="34"/>
      <c r="K19" s="517"/>
      <c r="L19" s="33"/>
      <c r="M19" s="518"/>
      <c r="N19" s="33"/>
      <c r="O19" s="518"/>
      <c r="P19" s="518"/>
      <c r="Q19" s="572"/>
    </row>
  </sheetData>
  <mergeCells count="5">
    <mergeCell ref="B3:D3"/>
    <mergeCell ref="C4:D4"/>
    <mergeCell ref="C5:D5"/>
    <mergeCell ref="C8:J8"/>
    <mergeCell ref="K8:P8"/>
  </mergeCells>
  <hyperlinks>
    <hyperlink ref="B1" location="Contents!A1" display="Back to Contents" xr:uid="{00000000-0004-0000-18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CE4D6"/>
  </sheetPr>
  <dimension ref="B1:AD19"/>
  <sheetViews>
    <sheetView workbookViewId="0"/>
  </sheetViews>
  <sheetFormatPr defaultColWidth="8.81640625" defaultRowHeight="12.5"/>
  <cols>
    <col min="1" max="1" width="8.81640625" style="519" customWidth="1"/>
    <col min="2" max="2" width="16.08984375" style="519" customWidth="1"/>
    <col min="3" max="3" width="24" style="519" customWidth="1"/>
    <col min="4" max="6" width="23.1796875" style="519" customWidth="1"/>
    <col min="7" max="7" width="33.08984375" style="519" customWidth="1"/>
    <col min="8" max="8" width="22.08984375" style="519" customWidth="1"/>
    <col min="9" max="9" width="29.1796875" style="519" customWidth="1"/>
    <col min="10" max="10" width="25.1796875" style="519" customWidth="1"/>
    <col min="11" max="11" width="27.08984375" style="519" customWidth="1"/>
    <col min="12" max="12" width="17.7265625" style="519" customWidth="1"/>
    <col min="13" max="13" width="20.81640625" style="519" customWidth="1"/>
    <col min="14" max="14" width="23.7265625" style="519" bestFit="1" customWidth="1"/>
    <col min="15" max="17" width="20.81640625" style="519" customWidth="1"/>
    <col min="18" max="18" width="28.6328125" style="519" customWidth="1"/>
    <col min="19" max="20" width="20.81640625" style="519" customWidth="1"/>
    <col min="21" max="21" width="28.6328125" style="519" customWidth="1"/>
    <col min="22" max="24" width="20.81640625" style="519" customWidth="1"/>
    <col min="25" max="25" width="57.81640625" style="519" bestFit="1" customWidth="1"/>
    <col min="26" max="26" width="29.453125" style="519" customWidth="1"/>
    <col min="27" max="27" width="25.453125" style="519" customWidth="1"/>
    <col min="28" max="28" width="16.08984375" style="519" customWidth="1"/>
    <col min="29" max="29" width="16.08984375" style="539" customWidth="1"/>
    <col min="30" max="30" width="24.90625" style="539" customWidth="1"/>
    <col min="31" max="31" width="8.81640625" style="519" customWidth="1"/>
    <col min="32" max="16384" width="8.81640625" style="519"/>
  </cols>
  <sheetData>
    <row r="1" spans="2:29" ht="14">
      <c r="B1" s="22" t="s">
        <v>53</v>
      </c>
      <c r="C1" s="1"/>
      <c r="D1" s="1"/>
      <c r="E1" s="1"/>
      <c r="F1" s="1"/>
      <c r="G1" s="1"/>
      <c r="H1" s="1"/>
      <c r="I1" s="1"/>
      <c r="J1" s="1"/>
      <c r="K1" s="1"/>
      <c r="L1" s="1"/>
    </row>
    <row r="2" spans="2:29" ht="14.5" thickBot="1">
      <c r="B2" s="1"/>
      <c r="C2" s="1"/>
      <c r="D2" s="1"/>
      <c r="E2" s="1"/>
      <c r="F2" s="1"/>
      <c r="G2" s="1"/>
      <c r="H2" s="1"/>
      <c r="I2" s="1"/>
      <c r="J2" s="1"/>
      <c r="K2" s="1"/>
      <c r="L2" s="1"/>
    </row>
    <row r="3" spans="2:29" s="519" customFormat="1" ht="18.5" thickBot="1">
      <c r="B3" s="691" t="s">
        <v>44</v>
      </c>
      <c r="C3" s="691"/>
      <c r="D3" s="691"/>
      <c r="E3" s="482"/>
      <c r="F3" s="482"/>
      <c r="G3" s="483"/>
      <c r="H3" s="484"/>
      <c r="I3" s="484"/>
      <c r="J3" s="484"/>
      <c r="K3" s="484"/>
      <c r="AB3" s="539"/>
      <c r="AC3" s="539"/>
    </row>
    <row r="4" spans="2:29" s="519" customFormat="1" ht="14.5">
      <c r="B4" s="65" t="s">
        <v>1</v>
      </c>
      <c r="C4" s="699" t="str">
        <f>Guidance!C4</f>
        <v>TS0036</v>
      </c>
      <c r="D4" s="699"/>
      <c r="E4" s="11"/>
      <c r="F4" s="11"/>
      <c r="G4" s="11"/>
      <c r="H4" s="1"/>
      <c r="I4" s="1"/>
      <c r="J4" s="1"/>
      <c r="K4" s="1"/>
      <c r="AB4" s="539"/>
      <c r="AC4" s="539"/>
    </row>
    <row r="5" spans="2:29" ht="15" thickBot="1">
      <c r="B5" s="6" t="s">
        <v>3</v>
      </c>
      <c r="C5" s="720" t="str">
        <f>Guidance!C5</f>
        <v>Shanghai Hankook Tire Sales Co., Ltd.</v>
      </c>
      <c r="D5" s="720"/>
      <c r="E5" s="11"/>
      <c r="F5" s="11"/>
      <c r="G5" s="11"/>
      <c r="H5" s="92"/>
      <c r="I5" s="1"/>
      <c r="J5" s="1"/>
      <c r="K5" s="1"/>
      <c r="L5" s="1"/>
    </row>
    <row r="6" spans="2:29" ht="14">
      <c r="B6" s="1"/>
      <c r="C6" s="1"/>
      <c r="D6" s="1"/>
      <c r="E6" s="1"/>
      <c r="F6" s="1"/>
      <c r="G6" s="1"/>
      <c r="H6" s="1"/>
      <c r="I6" s="1"/>
      <c r="J6" s="1"/>
      <c r="K6" s="1"/>
      <c r="L6" s="1"/>
    </row>
    <row r="7" spans="2:29" ht="14.5" thickBot="1">
      <c r="B7" s="1"/>
      <c r="C7" s="1"/>
      <c r="D7" s="1"/>
      <c r="E7" s="1"/>
      <c r="F7" s="1"/>
      <c r="G7" s="1"/>
      <c r="H7" s="1"/>
      <c r="I7" s="1"/>
      <c r="J7" s="1"/>
      <c r="K7" s="1"/>
      <c r="L7" s="1"/>
    </row>
    <row r="8" spans="2:29" ht="14.65" customHeight="1" thickBot="1">
      <c r="B8" s="522"/>
      <c r="C8" s="701" t="s">
        <v>403</v>
      </c>
      <c r="D8" s="701"/>
      <c r="E8" s="701"/>
      <c r="F8" s="701"/>
      <c r="G8" s="701"/>
      <c r="H8" s="701"/>
      <c r="I8" s="701"/>
      <c r="J8" s="746" t="s">
        <v>431</v>
      </c>
      <c r="K8" s="746"/>
      <c r="L8" s="746"/>
      <c r="M8" s="746"/>
      <c r="N8" s="746"/>
      <c r="O8" s="746"/>
      <c r="P8" s="746"/>
      <c r="Q8" s="746"/>
      <c r="R8" s="746"/>
      <c r="S8" s="746"/>
      <c r="T8" s="746"/>
      <c r="U8" s="746"/>
      <c r="V8" s="746"/>
      <c r="W8" s="573"/>
      <c r="X8" s="574"/>
      <c r="Y8" s="575"/>
    </row>
    <row r="9" spans="2:29" ht="76.900000000000006" customHeight="1" thickBot="1">
      <c r="B9" s="523" t="s">
        <v>404</v>
      </c>
      <c r="C9" s="524" t="s">
        <v>476</v>
      </c>
      <c r="D9" s="205" t="s">
        <v>477</v>
      </c>
      <c r="E9" s="205" t="s">
        <v>478</v>
      </c>
      <c r="F9" s="205" t="s">
        <v>467</v>
      </c>
      <c r="G9" s="205" t="s">
        <v>479</v>
      </c>
      <c r="H9" s="205" t="s">
        <v>480</v>
      </c>
      <c r="I9" s="525" t="s">
        <v>481</v>
      </c>
      <c r="J9" s="576" t="s">
        <v>482</v>
      </c>
      <c r="K9" s="577" t="s">
        <v>483</v>
      </c>
      <c r="L9" s="577" t="s">
        <v>484</v>
      </c>
      <c r="M9" s="577" t="s">
        <v>485</v>
      </c>
      <c r="N9" s="577" t="s">
        <v>486</v>
      </c>
      <c r="O9" s="577" t="s">
        <v>487</v>
      </c>
      <c r="P9" s="577" t="s">
        <v>488</v>
      </c>
      <c r="Q9" s="577" t="s">
        <v>489</v>
      </c>
      <c r="R9" s="577" t="s">
        <v>490</v>
      </c>
      <c r="S9" s="577" t="s">
        <v>491</v>
      </c>
      <c r="T9" s="577" t="s">
        <v>492</v>
      </c>
      <c r="U9" s="577" t="s">
        <v>493</v>
      </c>
      <c r="V9" s="577" t="s">
        <v>420</v>
      </c>
      <c r="W9" s="576" t="s">
        <v>423</v>
      </c>
      <c r="X9" s="578" t="s">
        <v>494</v>
      </c>
      <c r="Y9" s="579" t="s">
        <v>495</v>
      </c>
    </row>
    <row r="10" spans="2:29" ht="14.5">
      <c r="B10" s="541" t="s">
        <v>235</v>
      </c>
      <c r="C10" s="568" t="s">
        <v>235</v>
      </c>
      <c r="D10" s="550" t="s">
        <v>235</v>
      </c>
      <c r="E10" s="550" t="s">
        <v>235</v>
      </c>
      <c r="F10" s="550" t="s">
        <v>235</v>
      </c>
      <c r="G10" s="550" t="s">
        <v>235</v>
      </c>
      <c r="H10" s="550" t="s">
        <v>235</v>
      </c>
      <c r="I10" s="569" t="s">
        <v>235</v>
      </c>
      <c r="J10" s="568" t="s">
        <v>235</v>
      </c>
      <c r="K10" s="550" t="s">
        <v>235</v>
      </c>
      <c r="L10" s="550" t="s">
        <v>235</v>
      </c>
      <c r="M10" s="550" t="s">
        <v>235</v>
      </c>
      <c r="N10" s="550" t="s">
        <v>235</v>
      </c>
      <c r="O10" s="550" t="s">
        <v>235</v>
      </c>
      <c r="P10" s="550" t="s">
        <v>235</v>
      </c>
      <c r="Q10" s="550" t="s">
        <v>235</v>
      </c>
      <c r="R10" s="550" t="s">
        <v>235</v>
      </c>
      <c r="S10" s="550" t="s">
        <v>235</v>
      </c>
      <c r="T10" s="550" t="s">
        <v>235</v>
      </c>
      <c r="U10" s="550" t="s">
        <v>235</v>
      </c>
      <c r="V10" s="550" t="s">
        <v>235</v>
      </c>
      <c r="W10" s="568" t="s">
        <v>235</v>
      </c>
      <c r="X10" s="580" t="s">
        <v>235</v>
      </c>
      <c r="Y10" s="555" t="s">
        <v>235</v>
      </c>
    </row>
    <row r="11" spans="2:29" ht="14">
      <c r="B11" s="557"/>
      <c r="C11" s="515"/>
      <c r="D11" s="118"/>
      <c r="E11" s="118"/>
      <c r="F11" s="118"/>
      <c r="G11" s="118"/>
      <c r="H11" s="118"/>
      <c r="I11" s="516"/>
      <c r="J11" s="515"/>
      <c r="K11" s="118"/>
      <c r="L11" s="118"/>
      <c r="M11" s="118"/>
      <c r="N11" s="118"/>
      <c r="O11" s="118"/>
      <c r="P11" s="118"/>
      <c r="Q11" s="118"/>
      <c r="R11" s="118"/>
      <c r="S11" s="118"/>
      <c r="T11" s="118"/>
      <c r="U11" s="118"/>
      <c r="V11" s="118"/>
      <c r="W11" s="515"/>
      <c r="X11" s="581"/>
      <c r="Y11" s="119"/>
    </row>
    <row r="12" spans="2:29" ht="14">
      <c r="B12" s="557"/>
      <c r="C12" s="515"/>
      <c r="D12" s="118"/>
      <c r="E12" s="118"/>
      <c r="F12" s="118"/>
      <c r="G12" s="118"/>
      <c r="H12" s="118"/>
      <c r="I12" s="516"/>
      <c r="J12" s="515"/>
      <c r="K12" s="118"/>
      <c r="L12" s="118"/>
      <c r="M12" s="118"/>
      <c r="N12" s="118"/>
      <c r="O12" s="118"/>
      <c r="P12" s="118"/>
      <c r="Q12" s="118"/>
      <c r="R12" s="118"/>
      <c r="S12" s="118"/>
      <c r="T12" s="118"/>
      <c r="U12" s="118"/>
      <c r="V12" s="118"/>
      <c r="W12" s="515"/>
      <c r="X12" s="581"/>
      <c r="Y12" s="119"/>
    </row>
    <row r="13" spans="2:29" ht="14">
      <c r="B13" s="557"/>
      <c r="C13" s="515"/>
      <c r="D13" s="118"/>
      <c r="E13" s="118"/>
      <c r="F13" s="118"/>
      <c r="G13" s="118"/>
      <c r="H13" s="118"/>
      <c r="I13" s="516"/>
      <c r="J13" s="515"/>
      <c r="K13" s="118"/>
      <c r="L13" s="118"/>
      <c r="M13" s="118"/>
      <c r="N13" s="118"/>
      <c r="O13" s="118"/>
      <c r="P13" s="118"/>
      <c r="Q13" s="118"/>
      <c r="R13" s="118"/>
      <c r="S13" s="118"/>
      <c r="T13" s="118"/>
      <c r="U13" s="118"/>
      <c r="V13" s="118"/>
      <c r="W13" s="515"/>
      <c r="X13" s="581"/>
      <c r="Y13" s="119"/>
    </row>
    <row r="14" spans="2:29" ht="14">
      <c r="B14" s="557"/>
      <c r="C14" s="515"/>
      <c r="D14" s="118"/>
      <c r="E14" s="118"/>
      <c r="F14" s="118"/>
      <c r="G14" s="118"/>
      <c r="H14" s="118"/>
      <c r="I14" s="516"/>
      <c r="J14" s="515"/>
      <c r="K14" s="118"/>
      <c r="L14" s="118"/>
      <c r="M14" s="118"/>
      <c r="N14" s="118"/>
      <c r="O14" s="118"/>
      <c r="P14" s="118"/>
      <c r="Q14" s="118"/>
      <c r="R14" s="118"/>
      <c r="S14" s="118"/>
      <c r="T14" s="118"/>
      <c r="U14" s="118"/>
      <c r="V14" s="118"/>
      <c r="W14" s="515"/>
      <c r="X14" s="581"/>
      <c r="Y14" s="119"/>
    </row>
    <row r="15" spans="2:29" ht="14">
      <c r="B15" s="557"/>
      <c r="C15" s="515"/>
      <c r="D15" s="118"/>
      <c r="E15" s="118"/>
      <c r="F15" s="118"/>
      <c r="G15" s="118"/>
      <c r="H15" s="118"/>
      <c r="I15" s="516"/>
      <c r="J15" s="515"/>
      <c r="K15" s="118"/>
      <c r="L15" s="118"/>
      <c r="M15" s="118"/>
      <c r="N15" s="118"/>
      <c r="O15" s="118"/>
      <c r="P15" s="118"/>
      <c r="Q15" s="118"/>
      <c r="R15" s="118"/>
      <c r="S15" s="118"/>
      <c r="T15" s="118"/>
      <c r="U15" s="118"/>
      <c r="V15" s="118"/>
      <c r="W15" s="515"/>
      <c r="X15" s="581"/>
      <c r="Y15" s="119"/>
    </row>
    <row r="16" spans="2:29" ht="14">
      <c r="B16" s="557"/>
      <c r="C16" s="515"/>
      <c r="D16" s="118"/>
      <c r="E16" s="118"/>
      <c r="F16" s="118"/>
      <c r="G16" s="118"/>
      <c r="H16" s="118"/>
      <c r="I16" s="516"/>
      <c r="J16" s="515"/>
      <c r="K16" s="118"/>
      <c r="L16" s="118"/>
      <c r="M16" s="118"/>
      <c r="N16" s="118"/>
      <c r="O16" s="118"/>
      <c r="P16" s="118"/>
      <c r="Q16" s="118"/>
      <c r="R16" s="118"/>
      <c r="S16" s="118"/>
      <c r="T16" s="118"/>
      <c r="U16" s="118"/>
      <c r="V16" s="118"/>
      <c r="W16" s="515"/>
      <c r="X16" s="581"/>
      <c r="Y16" s="119"/>
    </row>
    <row r="17" spans="2:25" ht="14">
      <c r="B17" s="557"/>
      <c r="C17" s="515"/>
      <c r="D17" s="118"/>
      <c r="E17" s="118"/>
      <c r="F17" s="118"/>
      <c r="G17" s="118"/>
      <c r="H17" s="118"/>
      <c r="I17" s="516"/>
      <c r="J17" s="515"/>
      <c r="K17" s="118"/>
      <c r="L17" s="118"/>
      <c r="M17" s="118"/>
      <c r="N17" s="118"/>
      <c r="O17" s="118"/>
      <c r="P17" s="118"/>
      <c r="Q17" s="118"/>
      <c r="R17" s="118"/>
      <c r="S17" s="118"/>
      <c r="T17" s="118"/>
      <c r="U17" s="118"/>
      <c r="V17" s="118"/>
      <c r="W17" s="515"/>
      <c r="X17" s="581"/>
      <c r="Y17" s="119"/>
    </row>
    <row r="18" spans="2:25" ht="14">
      <c r="B18" s="557"/>
      <c r="C18" s="515"/>
      <c r="D18" s="118"/>
      <c r="E18" s="118"/>
      <c r="F18" s="118"/>
      <c r="G18" s="118"/>
      <c r="H18" s="118"/>
      <c r="I18" s="516"/>
      <c r="J18" s="515"/>
      <c r="K18" s="118"/>
      <c r="L18" s="118"/>
      <c r="M18" s="118"/>
      <c r="N18" s="118"/>
      <c r="O18" s="118"/>
      <c r="P18" s="118"/>
      <c r="Q18" s="118"/>
      <c r="R18" s="118"/>
      <c r="S18" s="118"/>
      <c r="T18" s="118"/>
      <c r="U18" s="118"/>
      <c r="V18" s="118"/>
      <c r="W18" s="515"/>
      <c r="X18" s="581"/>
      <c r="Y18" s="119"/>
    </row>
    <row r="19" spans="2:25" ht="14.5" thickBot="1">
      <c r="B19" s="534"/>
      <c r="C19" s="517"/>
      <c r="D19" s="33"/>
      <c r="E19" s="33"/>
      <c r="F19" s="33"/>
      <c r="G19" s="33"/>
      <c r="H19" s="33"/>
      <c r="I19" s="518"/>
      <c r="J19" s="517"/>
      <c r="K19" s="33"/>
      <c r="L19" s="33"/>
      <c r="M19" s="33"/>
      <c r="N19" s="33"/>
      <c r="O19" s="33"/>
      <c r="P19" s="33"/>
      <c r="Q19" s="33"/>
      <c r="R19" s="33"/>
      <c r="S19" s="33"/>
      <c r="T19" s="33"/>
      <c r="U19" s="33"/>
      <c r="V19" s="33"/>
      <c r="W19" s="517"/>
      <c r="X19" s="537"/>
      <c r="Y19" s="34"/>
    </row>
  </sheetData>
  <mergeCells count="5">
    <mergeCell ref="B3:D3"/>
    <mergeCell ref="C4:D4"/>
    <mergeCell ref="C5:D5"/>
    <mergeCell ref="C8:I8"/>
    <mergeCell ref="J8:V8"/>
  </mergeCells>
  <hyperlinks>
    <hyperlink ref="B1" location="Contents!A1" display="Back to Contents" xr:uid="{00000000-0004-0000-19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CE4D6"/>
  </sheetPr>
  <dimension ref="B1:Q22"/>
  <sheetViews>
    <sheetView workbookViewId="0"/>
  </sheetViews>
  <sheetFormatPr defaultColWidth="8.81640625" defaultRowHeight="12.5"/>
  <cols>
    <col min="1" max="1" width="8.81640625" style="582" customWidth="1"/>
    <col min="2" max="2" width="16.08984375" style="582" customWidth="1"/>
    <col min="3" max="3" width="17.7265625" style="582" customWidth="1"/>
    <col min="4" max="6" width="16.36328125" style="582" customWidth="1"/>
    <col min="7" max="7" width="26.81640625" style="582" customWidth="1"/>
    <col min="8" max="8" width="31.1796875" style="582" customWidth="1"/>
    <col min="9" max="9" width="22.453125" style="582" customWidth="1"/>
    <col min="10" max="10" width="24.26953125" style="582" customWidth="1"/>
    <col min="11" max="11" width="26.81640625" style="582" customWidth="1"/>
    <col min="12" max="12" width="16.08984375" style="582" customWidth="1"/>
    <col min="13" max="13" width="28.453125" style="582" customWidth="1"/>
    <col min="14" max="14" width="19.1796875" style="582" customWidth="1"/>
    <col min="15" max="16" width="23.453125" style="582" customWidth="1"/>
    <col min="17" max="17" width="44.81640625" style="582" customWidth="1"/>
    <col min="18" max="18" width="8.81640625" style="582" customWidth="1"/>
    <col min="19" max="16384" width="8.81640625" style="582"/>
  </cols>
  <sheetData>
    <row r="1" spans="2:17" ht="14">
      <c r="B1" s="22" t="s">
        <v>53</v>
      </c>
      <c r="C1" s="583"/>
      <c r="D1" s="583"/>
      <c r="E1" s="583"/>
      <c r="F1" s="583"/>
      <c r="G1" s="583"/>
      <c r="H1" s="583"/>
      <c r="I1" s="583"/>
      <c r="J1" s="583"/>
      <c r="K1" s="583"/>
      <c r="L1" s="583"/>
    </row>
    <row r="2" spans="2:17" ht="14.5" thickBot="1">
      <c r="B2" s="583"/>
      <c r="C2" s="583"/>
      <c r="D2" s="583"/>
      <c r="E2" s="583"/>
      <c r="F2" s="583"/>
      <c r="G2" s="583"/>
      <c r="H2" s="583"/>
      <c r="I2" s="583"/>
      <c r="J2" s="583"/>
      <c r="K2" s="583"/>
      <c r="L2" s="583"/>
    </row>
    <row r="3" spans="2:17" ht="18.5" thickBot="1">
      <c r="B3" s="748" t="s">
        <v>45</v>
      </c>
      <c r="C3" s="748"/>
      <c r="D3" s="748"/>
      <c r="E3" s="584"/>
      <c r="F3" s="692"/>
      <c r="G3" s="692"/>
      <c r="H3" s="692"/>
      <c r="I3" s="692"/>
      <c r="J3" s="692"/>
      <c r="K3" s="692"/>
      <c r="L3" s="585"/>
    </row>
    <row r="4" spans="2:17" ht="14.5">
      <c r="B4" s="586" t="s">
        <v>1</v>
      </c>
      <c r="C4" s="699" t="str">
        <f>Guidance!C4</f>
        <v>TS0036</v>
      </c>
      <c r="D4" s="699"/>
      <c r="E4" s="587"/>
      <c r="F4" s="692"/>
      <c r="G4" s="692"/>
      <c r="H4" s="692"/>
      <c r="I4" s="692"/>
      <c r="J4" s="692"/>
      <c r="K4" s="692"/>
      <c r="L4" s="583"/>
    </row>
    <row r="5" spans="2:17" ht="15" thickBot="1">
      <c r="B5" s="588" t="s">
        <v>3</v>
      </c>
      <c r="C5" s="720" t="str">
        <f>Guidance!C5</f>
        <v>Shanghai Hankook Tire Sales Co., Ltd.</v>
      </c>
      <c r="D5" s="720"/>
      <c r="E5" s="587"/>
      <c r="F5" s="589"/>
      <c r="G5" s="583"/>
      <c r="H5" s="583"/>
      <c r="I5" s="583"/>
      <c r="J5" s="583"/>
      <c r="K5" s="583"/>
      <c r="L5" s="583"/>
    </row>
    <row r="6" spans="2:17" ht="14">
      <c r="B6" s="583"/>
      <c r="C6" s="583"/>
      <c r="D6" s="583"/>
      <c r="E6" s="583"/>
      <c r="F6" s="583"/>
      <c r="G6" s="583"/>
      <c r="H6" s="583"/>
      <c r="I6" s="583"/>
      <c r="J6" s="583"/>
      <c r="K6" s="583"/>
      <c r="L6" s="583"/>
    </row>
    <row r="7" spans="2:17" ht="14.5" thickBot="1">
      <c r="B7" s="583"/>
      <c r="C7" s="583"/>
      <c r="D7" s="583"/>
      <c r="E7" s="583"/>
      <c r="F7" s="583"/>
      <c r="G7" s="583"/>
      <c r="H7" s="583"/>
      <c r="I7" s="583"/>
      <c r="J7" s="583"/>
      <c r="K7" s="583"/>
      <c r="L7" s="583"/>
    </row>
    <row r="8" spans="2:17" ht="14.65" customHeight="1" thickBot="1">
      <c r="B8" s="590"/>
      <c r="C8" s="747" t="s">
        <v>403</v>
      </c>
      <c r="D8" s="747"/>
      <c r="E8" s="747"/>
      <c r="F8" s="747"/>
      <c r="G8" s="747"/>
      <c r="H8" s="747"/>
      <c r="I8" s="747" t="s">
        <v>431</v>
      </c>
      <c r="J8" s="747"/>
      <c r="K8" s="747"/>
      <c r="L8" s="747"/>
      <c r="M8" s="747"/>
      <c r="N8" s="747" t="s">
        <v>496</v>
      </c>
      <c r="O8" s="747"/>
      <c r="P8" s="747"/>
      <c r="Q8" s="747"/>
    </row>
    <row r="9" spans="2:17" ht="84.5" thickBot="1">
      <c r="B9" s="591" t="s">
        <v>404</v>
      </c>
      <c r="C9" s="592" t="s">
        <v>497</v>
      </c>
      <c r="D9" s="593" t="s">
        <v>407</v>
      </c>
      <c r="E9" s="593" t="s">
        <v>498</v>
      </c>
      <c r="F9" s="593" t="s">
        <v>499</v>
      </c>
      <c r="G9" s="593" t="s">
        <v>500</v>
      </c>
      <c r="H9" s="593" t="s">
        <v>501</v>
      </c>
      <c r="I9" s="592" t="s">
        <v>502</v>
      </c>
      <c r="J9" s="592" t="s">
        <v>503</v>
      </c>
      <c r="K9" s="593" t="s">
        <v>504</v>
      </c>
      <c r="L9" s="593" t="s">
        <v>420</v>
      </c>
      <c r="M9" s="594" t="s">
        <v>421</v>
      </c>
      <c r="N9" s="592" t="s">
        <v>505</v>
      </c>
      <c r="O9" s="593" t="s">
        <v>423</v>
      </c>
      <c r="P9" s="595" t="s">
        <v>424</v>
      </c>
      <c r="Q9" s="594" t="s">
        <v>506</v>
      </c>
    </row>
    <row r="10" spans="2:17" ht="14.5">
      <c r="B10" s="596" t="s">
        <v>460</v>
      </c>
      <c r="C10" s="597" t="s">
        <v>460</v>
      </c>
      <c r="D10" s="598" t="s">
        <v>460</v>
      </c>
      <c r="E10" s="598" t="s">
        <v>460</v>
      </c>
      <c r="F10" s="599" t="s">
        <v>460</v>
      </c>
      <c r="G10" s="600" t="s">
        <v>460</v>
      </c>
      <c r="H10" s="600" t="s">
        <v>460</v>
      </c>
      <c r="I10" s="601" t="s">
        <v>460</v>
      </c>
      <c r="J10" s="600" t="s">
        <v>460</v>
      </c>
      <c r="K10" s="600" t="s">
        <v>460</v>
      </c>
      <c r="L10" s="602" t="s">
        <v>460</v>
      </c>
      <c r="M10" s="603" t="s">
        <v>460</v>
      </c>
      <c r="N10" s="596" t="s">
        <v>460</v>
      </c>
      <c r="O10" s="602" t="s">
        <v>460</v>
      </c>
      <c r="P10" s="604" t="s">
        <v>460</v>
      </c>
      <c r="Q10" s="603" t="s">
        <v>460</v>
      </c>
    </row>
    <row r="11" spans="2:17" ht="14.5">
      <c r="B11" s="605"/>
      <c r="C11" s="606"/>
      <c r="D11" s="607"/>
      <c r="E11" s="607"/>
      <c r="F11" s="608"/>
      <c r="G11" s="609"/>
      <c r="H11" s="609"/>
      <c r="I11" s="610"/>
      <c r="J11" s="600"/>
      <c r="K11" s="609"/>
      <c r="L11" s="611"/>
      <c r="M11" s="612"/>
      <c r="N11" s="605"/>
      <c r="O11" s="611"/>
      <c r="P11" s="613"/>
      <c r="Q11" s="612"/>
    </row>
    <row r="12" spans="2:17" ht="14.5">
      <c r="B12" s="605"/>
      <c r="C12" s="606"/>
      <c r="D12" s="607"/>
      <c r="E12" s="607"/>
      <c r="F12" s="608"/>
      <c r="G12" s="609"/>
      <c r="H12" s="609"/>
      <c r="I12" s="610"/>
      <c r="J12" s="600"/>
      <c r="K12" s="609"/>
      <c r="L12" s="611"/>
      <c r="M12" s="612"/>
      <c r="N12" s="605"/>
      <c r="O12" s="611"/>
      <c r="P12" s="613"/>
      <c r="Q12" s="612"/>
    </row>
    <row r="13" spans="2:17" ht="14.5">
      <c r="B13" s="605"/>
      <c r="C13" s="606"/>
      <c r="D13" s="607"/>
      <c r="E13" s="607"/>
      <c r="F13" s="608"/>
      <c r="G13" s="609"/>
      <c r="H13" s="609"/>
      <c r="I13" s="610"/>
      <c r="J13" s="600"/>
      <c r="K13" s="609"/>
      <c r="L13" s="611"/>
      <c r="M13" s="612"/>
      <c r="N13" s="605"/>
      <c r="O13" s="611"/>
      <c r="P13" s="613"/>
      <c r="Q13" s="612"/>
    </row>
    <row r="14" spans="2:17" ht="15" thickBot="1">
      <c r="B14" s="614"/>
      <c r="C14" s="615"/>
      <c r="D14" s="616"/>
      <c r="E14" s="616"/>
      <c r="F14" s="617"/>
      <c r="G14" s="618"/>
      <c r="H14" s="618"/>
      <c r="I14" s="619"/>
      <c r="J14" s="620"/>
      <c r="K14" s="618"/>
      <c r="L14" s="621"/>
      <c r="M14" s="622"/>
      <c r="N14" s="614"/>
      <c r="O14" s="621"/>
      <c r="P14" s="623"/>
      <c r="Q14" s="622"/>
    </row>
    <row r="15" spans="2:17" s="3" customFormat="1" ht="14.5">
      <c r="B15" s="582"/>
      <c r="C15" s="582"/>
      <c r="D15" s="582"/>
      <c r="E15" s="582"/>
      <c r="F15" s="582"/>
      <c r="G15" s="582"/>
      <c r="H15" s="582"/>
      <c r="I15" s="582"/>
      <c r="J15" s="582"/>
      <c r="K15" s="582"/>
      <c r="L15" s="582"/>
      <c r="M15" s="582"/>
      <c r="N15" s="582"/>
      <c r="O15" s="582"/>
      <c r="P15" s="582"/>
      <c r="Q15" s="582"/>
    </row>
    <row r="16" spans="2:17" s="3" customFormat="1" ht="14.5">
      <c r="B16" s="582"/>
      <c r="C16" s="582"/>
      <c r="D16" s="624"/>
      <c r="E16" s="582"/>
      <c r="F16" s="582"/>
      <c r="G16" s="582"/>
      <c r="H16" s="582"/>
      <c r="I16" s="582"/>
      <c r="J16" s="582"/>
      <c r="K16" s="582"/>
      <c r="L16" s="582"/>
      <c r="M16" s="582"/>
      <c r="N16" s="582"/>
      <c r="O16" s="582"/>
      <c r="P16" s="582"/>
      <c r="Q16" s="582"/>
    </row>
    <row r="18" spans="2:17" s="3" customFormat="1" ht="14.5">
      <c r="B18" s="582"/>
      <c r="C18" s="582"/>
      <c r="D18" s="625"/>
      <c r="E18" s="582"/>
      <c r="F18" s="582"/>
      <c r="G18" s="582"/>
      <c r="H18" s="582"/>
      <c r="I18" s="582"/>
      <c r="J18" s="582"/>
      <c r="K18" s="582"/>
      <c r="L18" s="582"/>
      <c r="M18" s="582"/>
      <c r="N18" s="582"/>
      <c r="O18" s="582"/>
      <c r="P18" s="582"/>
      <c r="Q18" s="582"/>
    </row>
    <row r="19" spans="2:17" s="3" customFormat="1" ht="14.5">
      <c r="B19" s="582"/>
      <c r="C19" s="582"/>
      <c r="D19" s="625"/>
      <c r="E19" s="582"/>
      <c r="F19" s="582"/>
      <c r="G19" s="582"/>
      <c r="H19" s="582"/>
      <c r="I19" s="582"/>
      <c r="J19" s="582"/>
      <c r="K19" s="582"/>
      <c r="L19" s="582"/>
      <c r="M19" s="582"/>
      <c r="N19" s="582"/>
      <c r="O19" s="582"/>
      <c r="P19" s="582"/>
      <c r="Q19" s="582"/>
    </row>
    <row r="21" spans="2:17" ht="14.5">
      <c r="H21" s="3"/>
    </row>
    <row r="22" spans="2:17" ht="14.5">
      <c r="H22" s="3"/>
    </row>
  </sheetData>
  <mergeCells count="7">
    <mergeCell ref="N8:Q8"/>
    <mergeCell ref="B3:D3"/>
    <mergeCell ref="F3:K4"/>
    <mergeCell ref="C4:D4"/>
    <mergeCell ref="C5:D5"/>
    <mergeCell ref="C8:H8"/>
    <mergeCell ref="I8:M8"/>
  </mergeCells>
  <hyperlinks>
    <hyperlink ref="B1" location="Contents!A1" display="Back to Contents" xr:uid="{00000000-0004-0000-1A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CE4D6"/>
  </sheetPr>
  <dimension ref="B1:W19"/>
  <sheetViews>
    <sheetView workbookViewId="0"/>
  </sheetViews>
  <sheetFormatPr defaultColWidth="8.81640625" defaultRowHeight="12.5"/>
  <cols>
    <col min="1" max="1" width="8.81640625" style="519" customWidth="1"/>
    <col min="2" max="2" width="16.08984375" style="519" customWidth="1"/>
    <col min="3" max="3" width="17.7265625" style="519" customWidth="1"/>
    <col min="4" max="6" width="15.26953125" style="519" bestFit="1" customWidth="1"/>
    <col min="7" max="7" width="31.90625" style="519" bestFit="1" customWidth="1"/>
    <col min="8" max="9" width="25.90625" style="519" customWidth="1"/>
    <col min="10" max="10" width="23.54296875" style="519" customWidth="1"/>
    <col min="11" max="11" width="18.26953125" style="519" customWidth="1"/>
    <col min="12" max="12" width="18.81640625" style="519" customWidth="1"/>
    <col min="13" max="13" width="20.81640625" style="519" customWidth="1"/>
    <col min="14" max="14" width="18.81640625" style="519" customWidth="1"/>
    <col min="15" max="15" width="15.08984375" style="519" customWidth="1"/>
    <col min="16" max="16" width="26.81640625" style="519" customWidth="1"/>
    <col min="17" max="17" width="14.1796875" style="519" customWidth="1"/>
    <col min="18" max="18" width="20.1796875" style="519" customWidth="1"/>
    <col min="19" max="19" width="19.1796875" style="519" customWidth="1"/>
    <col min="20" max="20" width="18.36328125" style="519" customWidth="1"/>
    <col min="21" max="22" width="23.453125" style="519" customWidth="1"/>
    <col min="23" max="23" width="44.81640625" style="519" customWidth="1"/>
    <col min="24" max="24" width="8.81640625" style="519" customWidth="1"/>
    <col min="25" max="16384" width="8.81640625" style="519"/>
  </cols>
  <sheetData>
    <row r="1" spans="2:23" ht="14">
      <c r="B1" s="22" t="s">
        <v>53</v>
      </c>
      <c r="C1" s="1"/>
      <c r="D1" s="1"/>
      <c r="E1" s="1"/>
      <c r="F1" s="1"/>
      <c r="G1" s="1"/>
      <c r="H1" s="1"/>
      <c r="I1" s="1"/>
      <c r="J1" s="1"/>
      <c r="K1" s="1"/>
      <c r="L1" s="1"/>
      <c r="M1" s="1"/>
      <c r="N1" s="1"/>
      <c r="O1" s="1"/>
      <c r="P1" s="1"/>
      <c r="Q1" s="1"/>
    </row>
    <row r="2" spans="2:23" ht="14.5" thickBot="1">
      <c r="B2" s="1"/>
      <c r="C2" s="1"/>
      <c r="D2" s="1"/>
      <c r="E2" s="1"/>
      <c r="F2" s="1"/>
      <c r="G2" s="1"/>
      <c r="H2" s="1"/>
      <c r="I2" s="1"/>
      <c r="J2" s="1"/>
      <c r="K2" s="1"/>
      <c r="L2" s="1"/>
      <c r="M2" s="1"/>
      <c r="N2" s="1"/>
      <c r="O2" s="1"/>
      <c r="P2" s="1"/>
      <c r="Q2" s="1"/>
    </row>
    <row r="3" spans="2:23" ht="18.5" thickBot="1">
      <c r="B3" s="691" t="s">
        <v>507</v>
      </c>
      <c r="C3" s="691"/>
      <c r="D3" s="691"/>
      <c r="E3" s="482"/>
      <c r="F3" s="692"/>
      <c r="G3" s="692"/>
      <c r="H3" s="692"/>
      <c r="I3" s="692"/>
      <c r="J3" s="692"/>
      <c r="K3" s="692"/>
      <c r="L3" s="692"/>
      <c r="M3" s="692"/>
      <c r="N3" s="692"/>
      <c r="O3" s="692"/>
      <c r="P3" s="692"/>
      <c r="Q3" s="484"/>
    </row>
    <row r="4" spans="2:23" ht="14.5">
      <c r="B4" s="65" t="s">
        <v>1</v>
      </c>
      <c r="C4" s="699" t="str">
        <f>Guidance!C4</f>
        <v>TS0036</v>
      </c>
      <c r="D4" s="699"/>
      <c r="E4" s="11"/>
      <c r="F4" s="692"/>
      <c r="G4" s="692"/>
      <c r="H4" s="692"/>
      <c r="I4" s="692"/>
      <c r="J4" s="692"/>
      <c r="K4" s="692"/>
      <c r="L4" s="692"/>
      <c r="M4" s="692"/>
      <c r="N4" s="692"/>
      <c r="O4" s="692"/>
      <c r="P4" s="692"/>
      <c r="Q4" s="1"/>
    </row>
    <row r="5" spans="2:23" ht="15" thickBot="1">
      <c r="B5" s="6" t="s">
        <v>3</v>
      </c>
      <c r="C5" s="720" t="str">
        <f>Guidance!C5</f>
        <v>Shanghai Hankook Tire Sales Co., Ltd.</v>
      </c>
      <c r="D5" s="720"/>
      <c r="E5" s="11"/>
      <c r="F5" s="92"/>
      <c r="G5" s="1"/>
      <c r="H5" s="1"/>
      <c r="I5" s="1"/>
      <c r="J5" s="1"/>
      <c r="K5" s="1"/>
      <c r="L5" s="1"/>
      <c r="M5" s="1"/>
      <c r="N5" s="1"/>
      <c r="O5" s="1"/>
      <c r="P5" s="1"/>
      <c r="Q5" s="1"/>
    </row>
    <row r="6" spans="2:23" ht="14">
      <c r="B6" s="1"/>
      <c r="C6" s="1"/>
      <c r="D6" s="1"/>
      <c r="E6" s="1"/>
      <c r="F6" s="1"/>
      <c r="G6" s="1"/>
      <c r="H6" s="1"/>
      <c r="I6" s="1"/>
      <c r="J6" s="1"/>
      <c r="K6" s="1"/>
      <c r="L6" s="1"/>
      <c r="M6" s="1"/>
      <c r="N6" s="1"/>
      <c r="O6" s="1"/>
      <c r="P6" s="1"/>
      <c r="Q6" s="1"/>
    </row>
    <row r="7" spans="2:23" ht="14.5" thickBot="1">
      <c r="B7" s="1"/>
      <c r="C7" s="1"/>
      <c r="D7" s="1"/>
      <c r="E7" s="1"/>
      <c r="F7" s="1"/>
      <c r="G7" s="1"/>
      <c r="H7" s="1"/>
      <c r="I7" s="1"/>
      <c r="J7" s="1"/>
      <c r="K7" s="1"/>
      <c r="L7" s="1"/>
      <c r="M7" s="1"/>
      <c r="N7" s="1"/>
      <c r="O7" s="1"/>
      <c r="P7" s="1"/>
      <c r="Q7" s="1"/>
    </row>
    <row r="8" spans="2:23" ht="14.65" customHeight="1" thickBot="1">
      <c r="B8" s="522"/>
      <c r="C8" s="701" t="s">
        <v>403</v>
      </c>
      <c r="D8" s="701"/>
      <c r="E8" s="701"/>
      <c r="F8" s="701"/>
      <c r="G8" s="701"/>
      <c r="H8" s="701"/>
      <c r="I8" s="701"/>
      <c r="J8" s="701" t="s">
        <v>431</v>
      </c>
      <c r="K8" s="701"/>
      <c r="L8" s="701"/>
      <c r="M8" s="701"/>
      <c r="N8" s="701"/>
      <c r="O8" s="701"/>
      <c r="P8" s="701"/>
      <c r="Q8" s="701"/>
      <c r="R8" s="701"/>
      <c r="S8" s="701" t="s">
        <v>496</v>
      </c>
      <c r="T8" s="701"/>
      <c r="U8" s="701"/>
      <c r="V8" s="701"/>
      <c r="W8" s="701"/>
    </row>
    <row r="9" spans="2:23" ht="83.65" customHeight="1" thickBot="1">
      <c r="B9" s="523" t="s">
        <v>404</v>
      </c>
      <c r="C9" s="524" t="s">
        <v>508</v>
      </c>
      <c r="D9" s="205" t="s">
        <v>407</v>
      </c>
      <c r="E9" s="205" t="s">
        <v>509</v>
      </c>
      <c r="F9" s="205" t="s">
        <v>510</v>
      </c>
      <c r="G9" s="205" t="s">
        <v>511</v>
      </c>
      <c r="H9" s="205" t="s">
        <v>512</v>
      </c>
      <c r="I9" s="525" t="s">
        <v>513</v>
      </c>
      <c r="J9" s="524" t="s">
        <v>514</v>
      </c>
      <c r="K9" s="205" t="s">
        <v>515</v>
      </c>
      <c r="L9" s="205" t="s">
        <v>516</v>
      </c>
      <c r="M9" s="525" t="s">
        <v>517</v>
      </c>
      <c r="N9" s="525" t="s">
        <v>518</v>
      </c>
      <c r="O9" s="205" t="s">
        <v>519</v>
      </c>
      <c r="P9" s="205" t="s">
        <v>520</v>
      </c>
      <c r="Q9" s="205" t="s">
        <v>420</v>
      </c>
      <c r="R9" s="528" t="s">
        <v>421</v>
      </c>
      <c r="S9" s="524" t="s">
        <v>505</v>
      </c>
      <c r="T9" s="205" t="s">
        <v>413</v>
      </c>
      <c r="U9" s="205" t="s">
        <v>423</v>
      </c>
      <c r="V9" s="525" t="s">
        <v>424</v>
      </c>
      <c r="W9" s="528" t="s">
        <v>521</v>
      </c>
    </row>
    <row r="10" spans="2:23" ht="14.5">
      <c r="B10" s="541" t="s">
        <v>460</v>
      </c>
      <c r="C10" s="568" t="s">
        <v>460</v>
      </c>
      <c r="D10" s="29" t="s">
        <v>460</v>
      </c>
      <c r="E10" s="29" t="s">
        <v>460</v>
      </c>
      <c r="F10" s="29" t="s">
        <v>460</v>
      </c>
      <c r="G10" s="550" t="s">
        <v>460</v>
      </c>
      <c r="H10" s="550" t="s">
        <v>460</v>
      </c>
      <c r="I10" s="569" t="s">
        <v>460</v>
      </c>
      <c r="J10" s="556" t="s">
        <v>460</v>
      </c>
      <c r="K10" s="111" t="s">
        <v>460</v>
      </c>
      <c r="L10" s="111" t="s">
        <v>460</v>
      </c>
      <c r="M10" s="569" t="s">
        <v>460</v>
      </c>
      <c r="N10" s="569" t="s">
        <v>460</v>
      </c>
      <c r="O10" s="550" t="s">
        <v>460</v>
      </c>
      <c r="P10" s="550" t="s">
        <v>460</v>
      </c>
      <c r="Q10" s="544" t="s">
        <v>460</v>
      </c>
      <c r="R10" s="555" t="s">
        <v>460</v>
      </c>
      <c r="S10" s="541" t="s">
        <v>460</v>
      </c>
      <c r="T10" s="544" t="s">
        <v>460</v>
      </c>
      <c r="U10" s="544" t="s">
        <v>460</v>
      </c>
      <c r="V10" s="544" t="s">
        <v>460</v>
      </c>
      <c r="W10" s="555" t="s">
        <v>460</v>
      </c>
    </row>
    <row r="11" spans="2:23" ht="14">
      <c r="B11" s="557"/>
      <c r="C11" s="515"/>
      <c r="D11" s="118"/>
      <c r="E11" s="118"/>
      <c r="F11" s="118"/>
      <c r="G11" s="118"/>
      <c r="H11" s="118"/>
      <c r="I11" s="516"/>
      <c r="J11" s="515"/>
      <c r="K11" s="118"/>
      <c r="L11" s="118"/>
      <c r="M11" s="516"/>
      <c r="N11" s="516"/>
      <c r="O11" s="118"/>
      <c r="P11" s="118"/>
      <c r="Q11" s="516"/>
      <c r="R11" s="119"/>
      <c r="S11" s="557"/>
      <c r="T11" s="516"/>
      <c r="U11" s="516"/>
      <c r="V11" s="516"/>
      <c r="W11" s="119"/>
    </row>
    <row r="12" spans="2:23" ht="14">
      <c r="B12" s="557"/>
      <c r="C12" s="515"/>
      <c r="D12" s="118"/>
      <c r="E12" s="118"/>
      <c r="F12" s="118"/>
      <c r="G12" s="118"/>
      <c r="H12" s="118"/>
      <c r="I12" s="516"/>
      <c r="J12" s="515"/>
      <c r="K12" s="118"/>
      <c r="L12" s="118"/>
      <c r="M12" s="516"/>
      <c r="N12" s="516"/>
      <c r="O12" s="118"/>
      <c r="P12" s="118"/>
      <c r="Q12" s="516"/>
      <c r="R12" s="119"/>
      <c r="S12" s="557"/>
      <c r="T12" s="516"/>
      <c r="U12" s="516"/>
      <c r="V12" s="516"/>
      <c r="W12" s="119"/>
    </row>
    <row r="13" spans="2:23" ht="14">
      <c r="B13" s="557"/>
      <c r="C13" s="515"/>
      <c r="D13" s="118"/>
      <c r="E13" s="118"/>
      <c r="F13" s="118"/>
      <c r="G13" s="118"/>
      <c r="H13" s="118"/>
      <c r="I13" s="516"/>
      <c r="J13" s="515"/>
      <c r="K13" s="118"/>
      <c r="L13" s="118"/>
      <c r="M13" s="516"/>
      <c r="N13" s="516"/>
      <c r="O13" s="118"/>
      <c r="P13" s="118"/>
      <c r="Q13" s="516"/>
      <c r="R13" s="119"/>
      <c r="S13" s="557"/>
      <c r="T13" s="516"/>
      <c r="U13" s="516"/>
      <c r="V13" s="516"/>
      <c r="W13" s="119"/>
    </row>
    <row r="14" spans="2:23" ht="14">
      <c r="B14" s="557"/>
      <c r="C14" s="515"/>
      <c r="D14" s="118"/>
      <c r="E14" s="118"/>
      <c r="F14" s="118"/>
      <c r="G14" s="118"/>
      <c r="H14" s="118"/>
      <c r="I14" s="516"/>
      <c r="J14" s="515"/>
      <c r="K14" s="118"/>
      <c r="L14" s="118"/>
      <c r="M14" s="516"/>
      <c r="N14" s="516"/>
      <c r="O14" s="118"/>
      <c r="P14" s="118"/>
      <c r="Q14" s="516"/>
      <c r="R14" s="119"/>
      <c r="S14" s="557"/>
      <c r="T14" s="516"/>
      <c r="U14" s="516"/>
      <c r="V14" s="516"/>
      <c r="W14" s="119"/>
    </row>
    <row r="15" spans="2:23" ht="14">
      <c r="B15" s="557"/>
      <c r="C15" s="515"/>
      <c r="D15" s="118"/>
      <c r="E15" s="118"/>
      <c r="F15" s="118"/>
      <c r="G15" s="118"/>
      <c r="H15" s="118"/>
      <c r="I15" s="516"/>
      <c r="J15" s="515"/>
      <c r="K15" s="118"/>
      <c r="L15" s="118"/>
      <c r="M15" s="516"/>
      <c r="N15" s="516"/>
      <c r="O15" s="118"/>
      <c r="P15" s="118"/>
      <c r="Q15" s="516"/>
      <c r="R15" s="119"/>
      <c r="S15" s="557"/>
      <c r="T15" s="516"/>
      <c r="U15" s="516"/>
      <c r="V15" s="516"/>
      <c r="W15" s="119"/>
    </row>
    <row r="16" spans="2:23" ht="14">
      <c r="B16" s="557"/>
      <c r="C16" s="515"/>
      <c r="D16" s="118"/>
      <c r="E16" s="118"/>
      <c r="F16" s="118"/>
      <c r="G16" s="118"/>
      <c r="H16" s="118"/>
      <c r="I16" s="516"/>
      <c r="J16" s="515"/>
      <c r="K16" s="118"/>
      <c r="L16" s="118"/>
      <c r="M16" s="516"/>
      <c r="N16" s="516"/>
      <c r="O16" s="118"/>
      <c r="P16" s="118"/>
      <c r="Q16" s="516"/>
      <c r="R16" s="119"/>
      <c r="S16" s="557"/>
      <c r="T16" s="516"/>
      <c r="U16" s="516"/>
      <c r="V16" s="516"/>
      <c r="W16" s="119"/>
    </row>
    <row r="17" spans="2:23" ht="14">
      <c r="B17" s="557"/>
      <c r="C17" s="515"/>
      <c r="D17" s="118"/>
      <c r="E17" s="118"/>
      <c r="F17" s="118"/>
      <c r="G17" s="118"/>
      <c r="H17" s="118"/>
      <c r="I17" s="516"/>
      <c r="J17" s="515"/>
      <c r="K17" s="118"/>
      <c r="L17" s="118"/>
      <c r="M17" s="516"/>
      <c r="N17" s="516"/>
      <c r="O17" s="118"/>
      <c r="P17" s="118"/>
      <c r="Q17" s="516"/>
      <c r="R17" s="119"/>
      <c r="S17" s="557"/>
      <c r="T17" s="516"/>
      <c r="U17" s="516"/>
      <c r="V17" s="516"/>
      <c r="W17" s="119"/>
    </row>
    <row r="18" spans="2:23" ht="14">
      <c r="B18" s="557"/>
      <c r="C18" s="515"/>
      <c r="D18" s="118"/>
      <c r="E18" s="118"/>
      <c r="F18" s="118"/>
      <c r="G18" s="118"/>
      <c r="H18" s="118"/>
      <c r="I18" s="516"/>
      <c r="J18" s="515"/>
      <c r="K18" s="118"/>
      <c r="L18" s="118"/>
      <c r="M18" s="516"/>
      <c r="N18" s="516"/>
      <c r="O18" s="118"/>
      <c r="P18" s="118"/>
      <c r="Q18" s="516"/>
      <c r="R18" s="119"/>
      <c r="S18" s="557"/>
      <c r="T18" s="516"/>
      <c r="U18" s="516"/>
      <c r="V18" s="516"/>
      <c r="W18" s="119"/>
    </row>
    <row r="19" spans="2:23" ht="14.5" thickBot="1">
      <c r="B19" s="534"/>
      <c r="C19" s="517"/>
      <c r="D19" s="33"/>
      <c r="E19" s="33"/>
      <c r="F19" s="33"/>
      <c r="G19" s="33"/>
      <c r="H19" s="33"/>
      <c r="I19" s="518"/>
      <c r="J19" s="517"/>
      <c r="K19" s="33"/>
      <c r="L19" s="33"/>
      <c r="M19" s="518"/>
      <c r="N19" s="518"/>
      <c r="O19" s="33"/>
      <c r="P19" s="33"/>
      <c r="Q19" s="518"/>
      <c r="R19" s="34"/>
      <c r="S19" s="534"/>
      <c r="T19" s="518"/>
      <c r="U19" s="518"/>
      <c r="V19" s="518"/>
      <c r="W19" s="34"/>
    </row>
  </sheetData>
  <mergeCells count="7">
    <mergeCell ref="S8:W8"/>
    <mergeCell ref="B3:D3"/>
    <mergeCell ref="F3:P4"/>
    <mergeCell ref="C4:D4"/>
    <mergeCell ref="C5:D5"/>
    <mergeCell ref="C8:I8"/>
    <mergeCell ref="J8:R8"/>
  </mergeCells>
  <hyperlinks>
    <hyperlink ref="B1" location="Contents!A1" display="Back to Contents" xr:uid="{00000000-0004-0000-1B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CE4D6"/>
  </sheetPr>
  <dimension ref="B1:Z19"/>
  <sheetViews>
    <sheetView workbookViewId="0"/>
  </sheetViews>
  <sheetFormatPr defaultColWidth="8.81640625" defaultRowHeight="12.5"/>
  <cols>
    <col min="1" max="1" width="8.81640625" style="519" customWidth="1"/>
    <col min="2" max="2" width="16.08984375" style="519" customWidth="1"/>
    <col min="3" max="3" width="24" style="519" customWidth="1"/>
    <col min="4" max="5" width="22.08984375" style="519" customWidth="1"/>
    <col min="6" max="6" width="16.08984375" style="519" customWidth="1"/>
    <col min="7" max="8" width="17.7265625" style="519" customWidth="1"/>
    <col min="9" max="9" width="16.08984375" style="519" customWidth="1"/>
    <col min="10" max="12" width="25.1796875" style="519" customWidth="1"/>
    <col min="13" max="13" width="27.08984375" style="519" customWidth="1"/>
    <col min="14" max="14" width="22.7265625" style="519" customWidth="1"/>
    <col min="15" max="15" width="27" style="519" customWidth="1"/>
    <col min="16" max="20" width="20.81640625" style="519" customWidth="1"/>
    <col min="21" max="21" width="35.54296875" style="519" customWidth="1"/>
    <col min="22" max="22" width="29.453125" style="519" customWidth="1"/>
    <col min="23" max="23" width="25.453125" style="519" customWidth="1"/>
    <col min="24" max="24" width="16.08984375" style="519" customWidth="1"/>
    <col min="25" max="25" width="16.08984375" style="539" customWidth="1"/>
    <col min="26" max="26" width="24.90625" style="539" customWidth="1"/>
    <col min="27" max="27" width="8.81640625" style="519" customWidth="1"/>
    <col min="28" max="16384" width="8.81640625" style="519"/>
  </cols>
  <sheetData>
    <row r="1" spans="2:21" ht="14">
      <c r="B1" s="22" t="s">
        <v>53</v>
      </c>
      <c r="C1" s="1"/>
      <c r="D1" s="1"/>
      <c r="E1" s="1"/>
      <c r="F1" s="1"/>
      <c r="G1" s="1"/>
      <c r="H1" s="1"/>
      <c r="I1" s="1"/>
      <c r="J1" s="1"/>
      <c r="K1" s="1"/>
      <c r="L1" s="1"/>
      <c r="M1" s="1"/>
      <c r="N1" s="1"/>
    </row>
    <row r="2" spans="2:21" ht="14.5" thickBot="1">
      <c r="B2" s="1"/>
      <c r="C2" s="1"/>
      <c r="D2" s="1"/>
      <c r="E2" s="1"/>
      <c r="F2" s="1"/>
      <c r="G2" s="1"/>
      <c r="H2" s="1"/>
      <c r="I2" s="1"/>
      <c r="J2" s="1"/>
      <c r="K2" s="1"/>
      <c r="L2" s="1"/>
      <c r="M2" s="1"/>
      <c r="N2" s="1"/>
    </row>
    <row r="3" spans="2:21" ht="18.5" thickBot="1">
      <c r="B3" s="691" t="s">
        <v>522</v>
      </c>
      <c r="C3" s="691"/>
      <c r="D3" s="483"/>
      <c r="E3" s="483"/>
      <c r="F3" s="1"/>
      <c r="G3" s="1"/>
      <c r="H3" s="1"/>
      <c r="I3" s="484"/>
      <c r="J3" s="484"/>
      <c r="K3" s="484"/>
      <c r="L3" s="484"/>
      <c r="M3" s="484"/>
      <c r="N3" s="484"/>
    </row>
    <row r="4" spans="2:21" ht="14.5">
      <c r="B4" s="65" t="s">
        <v>1</v>
      </c>
      <c r="C4" s="63" t="str">
        <f>Guidance!C4</f>
        <v>TS0036</v>
      </c>
      <c r="D4" s="11"/>
      <c r="E4" s="11"/>
      <c r="F4" s="1"/>
      <c r="G4" s="1"/>
      <c r="H4" s="1"/>
      <c r="I4" s="1"/>
      <c r="J4" s="1"/>
      <c r="K4" s="1"/>
      <c r="L4" s="1"/>
      <c r="M4" s="1"/>
      <c r="N4" s="1"/>
    </row>
    <row r="5" spans="2:21" ht="15" thickBot="1">
      <c r="B5" s="6" t="s">
        <v>3</v>
      </c>
      <c r="C5" s="159" t="str">
        <f>Guidance!C5</f>
        <v>Shanghai Hankook Tire Sales Co., Ltd.</v>
      </c>
      <c r="D5" s="92"/>
      <c r="E5" s="92"/>
      <c r="F5" s="1"/>
      <c r="G5" s="1"/>
      <c r="H5" s="1"/>
      <c r="I5" s="1"/>
      <c r="J5" s="1"/>
      <c r="K5" s="1"/>
      <c r="L5" s="1"/>
      <c r="M5" s="1"/>
      <c r="N5" s="1"/>
    </row>
    <row r="6" spans="2:21" ht="14">
      <c r="B6" s="1"/>
      <c r="C6" s="1"/>
      <c r="D6" s="1"/>
      <c r="E6" s="1"/>
      <c r="F6" s="1"/>
      <c r="G6" s="1"/>
      <c r="H6" s="1"/>
      <c r="I6" s="1"/>
      <c r="J6" s="1"/>
      <c r="K6" s="1"/>
      <c r="L6" s="1"/>
      <c r="M6" s="1"/>
      <c r="N6" s="1"/>
    </row>
    <row r="7" spans="2:21" ht="14.5" thickBot="1">
      <c r="B7" s="1"/>
      <c r="C7" s="1"/>
      <c r="D7" s="1"/>
      <c r="E7" s="1"/>
      <c r="F7" s="1"/>
      <c r="G7" s="1"/>
      <c r="H7" s="1"/>
      <c r="I7" s="1"/>
      <c r="J7" s="1"/>
      <c r="K7" s="1"/>
      <c r="L7" s="1"/>
      <c r="M7" s="1"/>
      <c r="N7" s="1"/>
    </row>
    <row r="8" spans="2:21" ht="14.65" customHeight="1" thickBot="1">
      <c r="B8" s="566"/>
      <c r="C8" s="749" t="s">
        <v>403</v>
      </c>
      <c r="D8" s="749"/>
      <c r="E8" s="749"/>
      <c r="F8" s="749"/>
      <c r="G8" s="749"/>
      <c r="H8" s="749"/>
      <c r="I8" s="749"/>
      <c r="J8" s="749"/>
      <c r="K8" s="701" t="s">
        <v>431</v>
      </c>
      <c r="L8" s="701"/>
      <c r="M8" s="701"/>
      <c r="N8" s="701"/>
      <c r="O8" s="701"/>
      <c r="P8" s="701"/>
      <c r="Q8" s="626"/>
      <c r="R8" s="626"/>
      <c r="S8" s="626"/>
      <c r="T8" s="626"/>
      <c r="U8" s="567"/>
    </row>
    <row r="9" spans="2:21" ht="76.900000000000006" customHeight="1" thickBot="1">
      <c r="B9" s="523" t="s">
        <v>404</v>
      </c>
      <c r="C9" s="524" t="s">
        <v>523</v>
      </c>
      <c r="D9" s="205" t="s">
        <v>524</v>
      </c>
      <c r="E9" s="205" t="s">
        <v>525</v>
      </c>
      <c r="F9" s="205" t="s">
        <v>487</v>
      </c>
      <c r="G9" s="205" t="s">
        <v>526</v>
      </c>
      <c r="H9" s="205" t="s">
        <v>527</v>
      </c>
      <c r="I9" s="525" t="s">
        <v>467</v>
      </c>
      <c r="J9" s="205" t="s">
        <v>528</v>
      </c>
      <c r="K9" s="524" t="s">
        <v>529</v>
      </c>
      <c r="L9" s="205" t="s">
        <v>469</v>
      </c>
      <c r="M9" s="205" t="s">
        <v>530</v>
      </c>
      <c r="N9" s="205" t="s">
        <v>531</v>
      </c>
      <c r="O9" s="205" t="s">
        <v>532</v>
      </c>
      <c r="P9" s="528" t="s">
        <v>533</v>
      </c>
      <c r="Q9" s="205" t="s">
        <v>534</v>
      </c>
      <c r="R9" s="205" t="s">
        <v>535</v>
      </c>
      <c r="S9" s="205" t="s">
        <v>536</v>
      </c>
      <c r="T9" s="525" t="s">
        <v>537</v>
      </c>
      <c r="U9" s="528" t="s">
        <v>538</v>
      </c>
    </row>
    <row r="10" spans="2:21" ht="14.5">
      <c r="B10" s="541" t="s">
        <v>460</v>
      </c>
      <c r="C10" s="568" t="s">
        <v>460</v>
      </c>
      <c r="D10" s="550" t="s">
        <v>460</v>
      </c>
      <c r="E10" s="550" t="s">
        <v>460</v>
      </c>
      <c r="F10" s="550" t="s">
        <v>460</v>
      </c>
      <c r="G10" s="550" t="s">
        <v>460</v>
      </c>
      <c r="H10" s="627" t="s">
        <v>460</v>
      </c>
      <c r="I10" s="569" t="s">
        <v>460</v>
      </c>
      <c r="J10" s="550" t="s">
        <v>460</v>
      </c>
      <c r="K10" s="568" t="s">
        <v>460</v>
      </c>
      <c r="L10" s="550" t="s">
        <v>460</v>
      </c>
      <c r="M10" s="550" t="s">
        <v>460</v>
      </c>
      <c r="N10" s="627" t="s">
        <v>460</v>
      </c>
      <c r="O10" s="111" t="s">
        <v>460</v>
      </c>
      <c r="P10" s="112" t="s">
        <v>460</v>
      </c>
      <c r="Q10" s="550" t="s">
        <v>460</v>
      </c>
      <c r="R10" s="550" t="s">
        <v>460</v>
      </c>
      <c r="S10" s="550" t="s">
        <v>460</v>
      </c>
      <c r="T10" s="111" t="s">
        <v>460</v>
      </c>
      <c r="U10" s="112" t="s">
        <v>460</v>
      </c>
    </row>
    <row r="11" spans="2:21" ht="14">
      <c r="B11" s="557"/>
      <c r="C11" s="515"/>
      <c r="D11" s="118"/>
      <c r="E11" s="118"/>
      <c r="F11" s="118"/>
      <c r="G11" s="118"/>
      <c r="H11" s="118"/>
      <c r="I11" s="516"/>
      <c r="J11" s="118"/>
      <c r="K11" s="515"/>
      <c r="L11" s="118"/>
      <c r="M11" s="118"/>
      <c r="N11" s="118"/>
      <c r="O11" s="118"/>
      <c r="P11" s="119"/>
      <c r="Q11" s="118"/>
      <c r="R11" s="118"/>
      <c r="S11" s="118"/>
      <c r="T11" s="118"/>
      <c r="U11" s="119"/>
    </row>
    <row r="12" spans="2:21" ht="14">
      <c r="B12" s="557"/>
      <c r="C12" s="515"/>
      <c r="D12" s="118"/>
      <c r="E12" s="118"/>
      <c r="F12" s="118"/>
      <c r="G12" s="118"/>
      <c r="H12" s="118"/>
      <c r="I12" s="516"/>
      <c r="J12" s="118"/>
      <c r="K12" s="515"/>
      <c r="L12" s="118"/>
      <c r="M12" s="118"/>
      <c r="N12" s="118"/>
      <c r="O12" s="118"/>
      <c r="P12" s="119"/>
      <c r="Q12" s="118"/>
      <c r="R12" s="118"/>
      <c r="S12" s="118"/>
      <c r="T12" s="118"/>
      <c r="U12" s="119"/>
    </row>
    <row r="13" spans="2:21" ht="14">
      <c r="B13" s="557"/>
      <c r="C13" s="515"/>
      <c r="D13" s="118"/>
      <c r="E13" s="118"/>
      <c r="F13" s="118"/>
      <c r="G13" s="118"/>
      <c r="H13" s="118"/>
      <c r="I13" s="516"/>
      <c r="J13" s="118"/>
      <c r="K13" s="515"/>
      <c r="L13" s="118"/>
      <c r="M13" s="118"/>
      <c r="N13" s="118"/>
      <c r="O13" s="118"/>
      <c r="P13" s="119"/>
      <c r="Q13" s="118"/>
      <c r="R13" s="118"/>
      <c r="S13" s="118"/>
      <c r="T13" s="118"/>
      <c r="U13" s="119"/>
    </row>
    <row r="14" spans="2:21" ht="14">
      <c r="B14" s="557"/>
      <c r="C14" s="515"/>
      <c r="D14" s="118"/>
      <c r="E14" s="118"/>
      <c r="F14" s="118"/>
      <c r="G14" s="118"/>
      <c r="H14" s="118"/>
      <c r="I14" s="516"/>
      <c r="J14" s="118"/>
      <c r="K14" s="515"/>
      <c r="L14" s="118"/>
      <c r="M14" s="118"/>
      <c r="N14" s="118"/>
      <c r="O14" s="118"/>
      <c r="P14" s="119"/>
      <c r="Q14" s="118"/>
      <c r="R14" s="118"/>
      <c r="S14" s="118"/>
      <c r="T14" s="118"/>
      <c r="U14" s="119"/>
    </row>
    <row r="15" spans="2:21" ht="14">
      <c r="B15" s="557"/>
      <c r="C15" s="515"/>
      <c r="D15" s="118"/>
      <c r="E15" s="118"/>
      <c r="F15" s="118"/>
      <c r="G15" s="118"/>
      <c r="H15" s="118"/>
      <c r="I15" s="516"/>
      <c r="J15" s="118"/>
      <c r="K15" s="515"/>
      <c r="L15" s="118"/>
      <c r="M15" s="118"/>
      <c r="N15" s="118"/>
      <c r="O15" s="118"/>
      <c r="P15" s="119"/>
      <c r="Q15" s="118"/>
      <c r="R15" s="118"/>
      <c r="S15" s="118"/>
      <c r="T15" s="118"/>
      <c r="U15" s="119"/>
    </row>
    <row r="16" spans="2:21" ht="14">
      <c r="B16" s="557"/>
      <c r="C16" s="515"/>
      <c r="D16" s="118"/>
      <c r="E16" s="118"/>
      <c r="F16" s="118"/>
      <c r="G16" s="118"/>
      <c r="H16" s="118"/>
      <c r="I16" s="516"/>
      <c r="J16" s="118"/>
      <c r="K16" s="515"/>
      <c r="L16" s="118"/>
      <c r="M16" s="118"/>
      <c r="N16" s="118"/>
      <c r="O16" s="118"/>
      <c r="P16" s="119"/>
      <c r="Q16" s="118"/>
      <c r="R16" s="118"/>
      <c r="S16" s="118"/>
      <c r="T16" s="118"/>
      <c r="U16" s="119"/>
    </row>
    <row r="17" spans="2:21" ht="14">
      <c r="B17" s="557"/>
      <c r="C17" s="515"/>
      <c r="D17" s="118"/>
      <c r="E17" s="118"/>
      <c r="F17" s="118"/>
      <c r="G17" s="118"/>
      <c r="H17" s="118"/>
      <c r="I17" s="516"/>
      <c r="J17" s="118"/>
      <c r="K17" s="515"/>
      <c r="L17" s="118"/>
      <c r="M17" s="118"/>
      <c r="N17" s="118"/>
      <c r="O17" s="118"/>
      <c r="P17" s="119"/>
      <c r="Q17" s="118"/>
      <c r="R17" s="118"/>
      <c r="S17" s="118"/>
      <c r="T17" s="118"/>
      <c r="U17" s="119"/>
    </row>
    <row r="18" spans="2:21" ht="14">
      <c r="B18" s="557"/>
      <c r="C18" s="515"/>
      <c r="D18" s="118"/>
      <c r="E18" s="118"/>
      <c r="F18" s="118"/>
      <c r="G18" s="118"/>
      <c r="H18" s="118"/>
      <c r="I18" s="516"/>
      <c r="J18" s="118"/>
      <c r="K18" s="515"/>
      <c r="L18" s="118"/>
      <c r="M18" s="118"/>
      <c r="N18" s="118"/>
      <c r="O18" s="118"/>
      <c r="P18" s="119"/>
      <c r="Q18" s="118"/>
      <c r="R18" s="118"/>
      <c r="S18" s="118"/>
      <c r="T18" s="118"/>
      <c r="U18" s="119"/>
    </row>
    <row r="19" spans="2:21" ht="14.5" thickBot="1">
      <c r="B19" s="534"/>
      <c r="C19" s="517"/>
      <c r="D19" s="33"/>
      <c r="E19" s="33"/>
      <c r="F19" s="33"/>
      <c r="G19" s="33"/>
      <c r="H19" s="33"/>
      <c r="I19" s="518"/>
      <c r="J19" s="33"/>
      <c r="K19" s="517"/>
      <c r="L19" s="33"/>
      <c r="M19" s="33"/>
      <c r="N19" s="33"/>
      <c r="O19" s="33"/>
      <c r="P19" s="34"/>
      <c r="Q19" s="33"/>
      <c r="R19" s="33"/>
      <c r="S19" s="33"/>
      <c r="T19" s="33"/>
      <c r="U19" s="34"/>
    </row>
  </sheetData>
  <mergeCells count="3">
    <mergeCell ref="B3:C3"/>
    <mergeCell ref="C8:J8"/>
    <mergeCell ref="K8:P8"/>
  </mergeCells>
  <hyperlinks>
    <hyperlink ref="B1" location="Contents!A1" display="Back to Contents" xr:uid="{00000000-0004-0000-1C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CE4D6"/>
  </sheetPr>
  <dimension ref="A1:AD37"/>
  <sheetViews>
    <sheetView workbookViewId="0"/>
  </sheetViews>
  <sheetFormatPr defaultColWidth="8.81640625" defaultRowHeight="12.5"/>
  <cols>
    <col min="1" max="1" width="8.81640625" style="519" customWidth="1"/>
    <col min="2" max="2" width="16.08984375" style="519" customWidth="1"/>
    <col min="3" max="3" width="24" style="519" customWidth="1"/>
    <col min="4" max="4" width="14.453125" style="519" customWidth="1"/>
    <col min="5" max="5" width="13.90625" style="519" customWidth="1"/>
    <col min="6" max="6" width="22.08984375" style="519" customWidth="1"/>
    <col min="7" max="7" width="16.08984375" style="519" customWidth="1"/>
    <col min="8" max="9" width="29.1796875" style="519" customWidth="1"/>
    <col min="10" max="14" width="25.1796875" style="519" customWidth="1"/>
    <col min="15" max="15" width="31.90625" style="519" customWidth="1"/>
    <col min="16" max="17" width="25.1796875" style="519" customWidth="1"/>
    <col min="18" max="18" width="36.54296875" style="519" customWidth="1"/>
    <col min="19" max="19" width="21.08984375" style="519" customWidth="1"/>
    <col min="20" max="20" width="11.7265625" style="519" customWidth="1"/>
    <col min="21" max="21" width="16.08984375" style="519" customWidth="1"/>
    <col min="22" max="22" width="16.08984375" style="539" customWidth="1"/>
    <col min="23" max="23" width="24.90625" style="539" customWidth="1"/>
    <col min="24" max="24" width="14.1796875" style="539" customWidth="1"/>
    <col min="25" max="25" width="13.90625" style="519" customWidth="1"/>
    <col min="26" max="26" width="13.1796875" style="519" customWidth="1"/>
    <col min="27" max="27" width="23.1796875" style="519" customWidth="1"/>
    <col min="28" max="28" width="24.26953125" style="519" customWidth="1"/>
    <col min="29" max="29" width="12.81640625" style="519" customWidth="1"/>
    <col min="30" max="30" width="16.7265625" style="519" customWidth="1"/>
    <col min="31" max="31" width="8.81640625" style="519" customWidth="1"/>
    <col min="32" max="16384" width="8.81640625" style="519"/>
  </cols>
  <sheetData>
    <row r="1" spans="1:30" ht="14">
      <c r="A1" s="519" t="s">
        <v>539</v>
      </c>
      <c r="B1" s="22" t="s">
        <v>53</v>
      </c>
      <c r="C1" s="1"/>
      <c r="D1" s="1"/>
      <c r="E1" s="1"/>
      <c r="F1" s="1"/>
      <c r="G1" s="1"/>
      <c r="H1" s="1"/>
      <c r="I1" s="1"/>
      <c r="J1" s="1"/>
      <c r="K1" s="1"/>
      <c r="L1" s="1"/>
      <c r="M1" s="1"/>
      <c r="N1" s="1"/>
      <c r="O1" s="1"/>
      <c r="P1" s="1"/>
      <c r="Q1" s="1"/>
    </row>
    <row r="2" spans="1:30" ht="14.5" thickBot="1">
      <c r="B2" s="1"/>
      <c r="C2" s="1"/>
      <c r="D2" s="1"/>
      <c r="E2" s="1"/>
      <c r="F2" s="1"/>
      <c r="G2" s="1"/>
      <c r="H2" s="1"/>
      <c r="I2" s="1"/>
      <c r="J2" s="1"/>
      <c r="K2" s="1"/>
      <c r="L2" s="1"/>
      <c r="M2" s="1"/>
      <c r="N2" s="1"/>
      <c r="O2" s="1"/>
      <c r="P2" s="1"/>
      <c r="Q2" s="1"/>
    </row>
    <row r="3" spans="1:30" ht="18.5" thickBot="1">
      <c r="B3" s="691" t="s">
        <v>540</v>
      </c>
      <c r="C3" s="691"/>
      <c r="D3" s="691"/>
      <c r="E3" s="482"/>
      <c r="F3" s="483"/>
      <c r="G3" s="484"/>
      <c r="H3" s="484"/>
      <c r="I3" s="484"/>
      <c r="J3" s="484"/>
      <c r="K3" s="484"/>
      <c r="L3" s="484"/>
      <c r="M3" s="484"/>
      <c r="N3" s="484"/>
      <c r="O3" s="484"/>
      <c r="P3" s="484"/>
      <c r="Q3" s="484"/>
    </row>
    <row r="4" spans="1:30" ht="14.5">
      <c r="B4" s="65" t="s">
        <v>1</v>
      </c>
      <c r="C4" s="699" t="str">
        <f>Guidance!C4</f>
        <v>TS0036</v>
      </c>
      <c r="D4" s="699"/>
      <c r="E4" s="11"/>
      <c r="F4" s="11"/>
      <c r="G4" s="1"/>
      <c r="H4" s="1"/>
      <c r="I4" s="1"/>
      <c r="J4" s="1"/>
      <c r="K4" s="1"/>
      <c r="L4" s="1"/>
      <c r="M4" s="1"/>
      <c r="N4" s="1"/>
      <c r="O4" s="1"/>
      <c r="P4" s="1"/>
      <c r="Q4" s="1"/>
      <c r="W4" s="750" t="s">
        <v>541</v>
      </c>
      <c r="X4" s="750"/>
      <c r="Y4" s="750"/>
      <c r="Z4" s="750"/>
      <c r="AA4" s="750"/>
      <c r="AB4" s="750"/>
    </row>
    <row r="5" spans="1:30" ht="15" thickBot="1">
      <c r="B5" s="6" t="s">
        <v>3</v>
      </c>
      <c r="C5" s="720" t="str">
        <f>Guidance!C5</f>
        <v>Shanghai Hankook Tire Sales Co., Ltd.</v>
      </c>
      <c r="D5" s="720"/>
      <c r="E5" s="11"/>
      <c r="F5" s="92"/>
      <c r="G5" s="1"/>
      <c r="H5" s="1"/>
      <c r="I5" s="1"/>
      <c r="J5" s="1"/>
      <c r="K5" s="1"/>
      <c r="L5" s="1"/>
      <c r="M5" s="1"/>
      <c r="N5" s="1"/>
      <c r="O5" s="1"/>
      <c r="P5" s="1"/>
      <c r="Q5" s="1"/>
      <c r="W5" s="750"/>
      <c r="X5" s="750"/>
      <c r="Y5" s="750"/>
      <c r="Z5" s="750"/>
      <c r="AA5" s="750"/>
      <c r="AB5" s="750"/>
    </row>
    <row r="6" spans="1:30" ht="14">
      <c r="B6" s="1"/>
      <c r="C6" s="1"/>
      <c r="D6" s="1"/>
      <c r="E6" s="1"/>
      <c r="F6" s="1"/>
      <c r="G6" s="1"/>
      <c r="H6" s="1"/>
      <c r="I6" s="1"/>
      <c r="J6" s="1"/>
      <c r="K6" s="1"/>
      <c r="L6" s="1"/>
      <c r="M6" s="1"/>
      <c r="N6" s="1"/>
      <c r="O6" s="1"/>
      <c r="P6" s="1"/>
      <c r="Q6" s="1"/>
    </row>
    <row r="7" spans="1:30" ht="14.5" thickBot="1">
      <c r="B7" s="1"/>
      <c r="C7" s="1"/>
      <c r="D7" s="1"/>
      <c r="E7" s="1"/>
      <c r="F7" s="1"/>
      <c r="G7" s="1"/>
      <c r="H7" s="1"/>
      <c r="I7" s="1"/>
      <c r="J7" s="1"/>
      <c r="K7" s="1"/>
      <c r="L7" s="1"/>
      <c r="M7" s="1"/>
      <c r="N7" s="1"/>
      <c r="O7" s="1"/>
      <c r="P7" s="1"/>
      <c r="Q7" s="1"/>
    </row>
    <row r="8" spans="1:30" ht="14.65" customHeight="1" thickBot="1">
      <c r="B8" s="566"/>
      <c r="C8" s="701" t="s">
        <v>403</v>
      </c>
      <c r="D8" s="701"/>
      <c r="E8" s="701"/>
      <c r="F8" s="701"/>
      <c r="G8" s="701"/>
      <c r="H8" s="701"/>
      <c r="I8" s="701"/>
      <c r="J8" s="701" t="s">
        <v>431</v>
      </c>
      <c r="K8" s="701"/>
      <c r="L8" s="701"/>
      <c r="M8" s="701"/>
      <c r="N8" s="628"/>
      <c r="O8" s="751" t="s">
        <v>496</v>
      </c>
      <c r="P8" s="751"/>
      <c r="Q8" s="751"/>
      <c r="R8" s="751"/>
      <c r="T8" s="752" t="s">
        <v>542</v>
      </c>
      <c r="U8" s="752"/>
      <c r="V8" s="752"/>
      <c r="W8" s="752"/>
      <c r="X8" s="752"/>
      <c r="Y8" s="752"/>
      <c r="Z8" s="752"/>
      <c r="AA8" s="752"/>
      <c r="AB8" s="752"/>
      <c r="AC8" s="752"/>
      <c r="AD8" s="752"/>
    </row>
    <row r="9" spans="1:30" ht="90.75" customHeight="1" thickBot="1">
      <c r="B9" s="523" t="s">
        <v>404</v>
      </c>
      <c r="C9" s="524" t="s">
        <v>543</v>
      </c>
      <c r="D9" s="205" t="s">
        <v>527</v>
      </c>
      <c r="E9" s="205" t="s">
        <v>544</v>
      </c>
      <c r="F9" s="205" t="s">
        <v>545</v>
      </c>
      <c r="G9" s="205" t="s">
        <v>467</v>
      </c>
      <c r="H9" s="205" t="s">
        <v>546</v>
      </c>
      <c r="I9" s="528" t="s">
        <v>547</v>
      </c>
      <c r="J9" s="524" t="s">
        <v>469</v>
      </c>
      <c r="K9" s="527" t="s">
        <v>548</v>
      </c>
      <c r="L9" s="527" t="s">
        <v>549</v>
      </c>
      <c r="M9" s="241" t="s">
        <v>550</v>
      </c>
      <c r="N9" s="527" t="s">
        <v>534</v>
      </c>
      <c r="O9" s="205" t="s">
        <v>535</v>
      </c>
      <c r="P9" s="205" t="s">
        <v>536</v>
      </c>
      <c r="Q9" s="205" t="s">
        <v>537</v>
      </c>
      <c r="R9" s="528" t="s">
        <v>551</v>
      </c>
      <c r="T9" s="629" t="s">
        <v>552</v>
      </c>
      <c r="U9" s="630" t="s">
        <v>553</v>
      </c>
      <c r="V9" s="631" t="s">
        <v>467</v>
      </c>
      <c r="W9" s="632" t="s">
        <v>554</v>
      </c>
      <c r="X9" s="632" t="s">
        <v>555</v>
      </c>
      <c r="Y9" s="633" t="s">
        <v>556</v>
      </c>
      <c r="Z9" s="632" t="s">
        <v>557</v>
      </c>
      <c r="AA9" s="634" t="s">
        <v>558</v>
      </c>
      <c r="AB9" s="635" t="s">
        <v>559</v>
      </c>
      <c r="AC9" s="635" t="s">
        <v>560</v>
      </c>
      <c r="AD9" s="636" t="s">
        <v>561</v>
      </c>
    </row>
    <row r="10" spans="1:30" ht="29">
      <c r="B10" s="541" t="s">
        <v>460</v>
      </c>
      <c r="C10" s="568" t="s">
        <v>460</v>
      </c>
      <c r="D10" s="550" t="s">
        <v>460</v>
      </c>
      <c r="E10" s="550" t="s">
        <v>460</v>
      </c>
      <c r="F10" s="550" t="s">
        <v>460</v>
      </c>
      <c r="G10" s="111" t="s">
        <v>460</v>
      </c>
      <c r="H10" s="111" t="s">
        <v>460</v>
      </c>
      <c r="I10" s="637" t="s">
        <v>460</v>
      </c>
      <c r="J10" s="568" t="s">
        <v>460</v>
      </c>
      <c r="K10" s="638" t="s">
        <v>460</v>
      </c>
      <c r="L10" s="638" t="s">
        <v>460</v>
      </c>
      <c r="M10" s="26" t="s">
        <v>460</v>
      </c>
      <c r="N10" s="638" t="s">
        <v>460</v>
      </c>
      <c r="O10" s="550" t="s">
        <v>460</v>
      </c>
      <c r="P10" s="550" t="s">
        <v>460</v>
      </c>
      <c r="Q10" s="550" t="s">
        <v>460</v>
      </c>
      <c r="R10" s="112" t="s">
        <v>460</v>
      </c>
      <c r="T10" s="639"/>
      <c r="U10" s="640"/>
      <c r="V10" s="641"/>
      <c r="W10" s="642"/>
      <c r="X10" s="642"/>
      <c r="Y10" s="643"/>
      <c r="Z10" s="644"/>
      <c r="AA10" s="645"/>
      <c r="AB10" s="646"/>
      <c r="AC10" s="646"/>
      <c r="AD10" s="647"/>
    </row>
    <row r="11" spans="1:30" customFormat="1" ht="14.5">
      <c r="A11" s="519"/>
      <c r="B11" s="557"/>
      <c r="C11" s="515"/>
      <c r="D11" s="118"/>
      <c r="E11" s="118"/>
      <c r="F11" s="118"/>
      <c r="G11" s="118"/>
      <c r="H11" s="118"/>
      <c r="I11" s="119"/>
      <c r="J11" s="515"/>
      <c r="K11" s="117"/>
      <c r="L11" s="117"/>
      <c r="M11" s="571"/>
      <c r="N11" s="117"/>
      <c r="O11" s="118"/>
      <c r="P11" s="118"/>
      <c r="Q11" s="118"/>
      <c r="R11" s="119"/>
      <c r="S11" s="519"/>
      <c r="T11" s="639"/>
      <c r="U11" s="640"/>
      <c r="V11" s="641"/>
      <c r="W11" s="642"/>
      <c r="X11" s="642"/>
      <c r="Y11" s="643"/>
      <c r="Z11" s="644"/>
      <c r="AA11" s="645"/>
      <c r="AB11" s="646"/>
      <c r="AC11" s="646"/>
      <c r="AD11" s="647"/>
    </row>
    <row r="12" spans="1:30" customFormat="1" ht="14.5">
      <c r="A12" s="519"/>
      <c r="B12" s="557"/>
      <c r="C12" s="515"/>
      <c r="D12" s="118"/>
      <c r="E12" s="118"/>
      <c r="F12" s="118"/>
      <c r="G12" s="118"/>
      <c r="H12" s="118"/>
      <c r="I12" s="119"/>
      <c r="J12" s="515"/>
      <c r="K12" s="117"/>
      <c r="L12" s="117"/>
      <c r="M12" s="571"/>
      <c r="N12" s="117"/>
      <c r="O12" s="118"/>
      <c r="P12" s="118"/>
      <c r="Q12" s="118"/>
      <c r="R12" s="119"/>
      <c r="S12" s="519"/>
      <c r="T12" s="639"/>
      <c r="U12" s="640"/>
      <c r="V12" s="641"/>
      <c r="W12" s="642"/>
      <c r="X12" s="642"/>
      <c r="Y12" s="643"/>
      <c r="Z12" s="644"/>
      <c r="AA12" s="645"/>
      <c r="AB12" s="646"/>
      <c r="AC12" s="646"/>
      <c r="AD12" s="647"/>
    </row>
    <row r="13" spans="1:30" customFormat="1" ht="14.5">
      <c r="A13" s="519"/>
      <c r="B13" s="557"/>
      <c r="C13" s="515"/>
      <c r="D13" s="118"/>
      <c r="E13" s="118"/>
      <c r="F13" s="118"/>
      <c r="G13" s="118"/>
      <c r="H13" s="118"/>
      <c r="I13" s="119"/>
      <c r="J13" s="515"/>
      <c r="K13" s="117"/>
      <c r="L13" s="117"/>
      <c r="M13" s="571"/>
      <c r="N13" s="117"/>
      <c r="O13" s="118"/>
      <c r="P13" s="118"/>
      <c r="Q13" s="118"/>
      <c r="R13" s="119"/>
      <c r="S13" s="519"/>
      <c r="T13" s="639"/>
      <c r="U13" s="640"/>
      <c r="V13" s="641"/>
      <c r="W13" s="642"/>
      <c r="X13" s="642"/>
      <c r="Y13" s="643"/>
      <c r="Z13" s="644"/>
      <c r="AA13" s="645"/>
      <c r="AB13" s="646"/>
      <c r="AC13" s="646"/>
      <c r="AD13" s="647"/>
    </row>
    <row r="14" spans="1:30" customFormat="1" ht="14.5">
      <c r="A14" s="519"/>
      <c r="B14" s="557"/>
      <c r="C14" s="515"/>
      <c r="D14" s="118"/>
      <c r="E14" s="118"/>
      <c r="F14" s="118"/>
      <c r="G14" s="118"/>
      <c r="H14" s="118"/>
      <c r="I14" s="119"/>
      <c r="J14" s="515"/>
      <c r="K14" s="117"/>
      <c r="L14" s="117"/>
      <c r="M14" s="571"/>
      <c r="N14" s="117"/>
      <c r="O14" s="118"/>
      <c r="P14" s="118"/>
      <c r="Q14" s="118"/>
      <c r="R14" s="119"/>
      <c r="S14" s="519"/>
      <c r="T14" s="639"/>
      <c r="U14" s="640"/>
      <c r="V14" s="641"/>
      <c r="W14" s="642"/>
      <c r="X14" s="642"/>
      <c r="Y14" s="643"/>
      <c r="Z14" s="644"/>
      <c r="AA14" s="645"/>
      <c r="AB14" s="646"/>
      <c r="AC14" s="646"/>
      <c r="AD14" s="647"/>
    </row>
    <row r="15" spans="1:30" customFormat="1" ht="14.5">
      <c r="A15" s="519"/>
      <c r="B15" s="557"/>
      <c r="C15" s="515"/>
      <c r="D15" s="118"/>
      <c r="E15" s="118"/>
      <c r="F15" s="118"/>
      <c r="G15" s="118"/>
      <c r="H15" s="118"/>
      <c r="I15" s="119"/>
      <c r="J15" s="515"/>
      <c r="K15" s="117"/>
      <c r="L15" s="117"/>
      <c r="M15" s="571"/>
      <c r="N15" s="117"/>
      <c r="O15" s="118"/>
      <c r="P15" s="118"/>
      <c r="Q15" s="118"/>
      <c r="R15" s="119"/>
      <c r="S15" s="519"/>
      <c r="T15" s="639"/>
      <c r="U15" s="640"/>
      <c r="V15" s="641"/>
      <c r="W15" s="642"/>
      <c r="X15" s="642"/>
      <c r="Y15" s="643"/>
      <c r="Z15" s="644"/>
      <c r="AA15" s="645"/>
      <c r="AB15" s="646"/>
      <c r="AC15" s="646"/>
      <c r="AD15" s="647"/>
    </row>
    <row r="16" spans="1:30" customFormat="1" ht="14.5">
      <c r="A16" s="519"/>
      <c r="B16" s="557"/>
      <c r="C16" s="515"/>
      <c r="D16" s="118"/>
      <c r="E16" s="118"/>
      <c r="F16" s="118"/>
      <c r="G16" s="118"/>
      <c r="H16" s="118"/>
      <c r="I16" s="119"/>
      <c r="J16" s="515"/>
      <c r="K16" s="117"/>
      <c r="L16" s="117"/>
      <c r="M16" s="571"/>
      <c r="N16" s="117"/>
      <c r="O16" s="118"/>
      <c r="P16" s="118"/>
      <c r="Q16" s="118"/>
      <c r="R16" s="119"/>
      <c r="S16" s="519"/>
      <c r="T16" s="639"/>
      <c r="U16" s="640"/>
      <c r="V16" s="641"/>
      <c r="W16" s="642"/>
      <c r="X16" s="642"/>
      <c r="Y16" s="643"/>
      <c r="Z16" s="644"/>
      <c r="AA16" s="645"/>
      <c r="AB16" s="646"/>
      <c r="AC16" s="646"/>
      <c r="AD16" s="647"/>
    </row>
    <row r="17" spans="1:30" customFormat="1" ht="14.5">
      <c r="A17" s="519"/>
      <c r="B17" s="557"/>
      <c r="C17" s="515"/>
      <c r="D17" s="118"/>
      <c r="E17" s="118"/>
      <c r="F17" s="118"/>
      <c r="G17" s="118"/>
      <c r="H17" s="118"/>
      <c r="I17" s="119"/>
      <c r="J17" s="515"/>
      <c r="K17" s="117"/>
      <c r="L17" s="117"/>
      <c r="M17" s="571"/>
      <c r="N17" s="117"/>
      <c r="O17" s="118"/>
      <c r="P17" s="118"/>
      <c r="Q17" s="118"/>
      <c r="R17" s="119"/>
      <c r="S17" s="519"/>
      <c r="T17" s="639"/>
      <c r="U17" s="640"/>
      <c r="V17" s="641"/>
      <c r="W17" s="642"/>
      <c r="X17" s="642"/>
      <c r="Y17" s="643"/>
      <c r="Z17" s="644"/>
      <c r="AA17" s="645"/>
      <c r="AB17" s="646"/>
      <c r="AC17" s="646"/>
      <c r="AD17" s="647"/>
    </row>
    <row r="18" spans="1:30" customFormat="1" ht="14.5">
      <c r="A18" s="519"/>
      <c r="B18" s="557"/>
      <c r="C18" s="515"/>
      <c r="D18" s="118"/>
      <c r="E18" s="118"/>
      <c r="F18" s="118"/>
      <c r="G18" s="118"/>
      <c r="H18" s="118"/>
      <c r="I18" s="119"/>
      <c r="J18" s="515"/>
      <c r="K18" s="117"/>
      <c r="L18" s="117"/>
      <c r="M18" s="571"/>
      <c r="N18" s="117"/>
      <c r="O18" s="118"/>
      <c r="P18" s="118"/>
      <c r="Q18" s="118"/>
      <c r="R18" s="119"/>
      <c r="S18" s="519"/>
      <c r="T18" s="639"/>
      <c r="U18" s="640"/>
      <c r="V18" s="641"/>
      <c r="W18" s="642"/>
      <c r="X18" s="642"/>
      <c r="Y18" s="643"/>
      <c r="Z18" s="644"/>
      <c r="AA18" s="645"/>
      <c r="AB18" s="646"/>
      <c r="AC18" s="646"/>
      <c r="AD18" s="647"/>
    </row>
    <row r="19" spans="1:30" customFormat="1" ht="14.5">
      <c r="A19" s="519"/>
      <c r="B19" s="557"/>
      <c r="C19" s="515"/>
      <c r="D19" s="118"/>
      <c r="E19" s="118"/>
      <c r="F19" s="118"/>
      <c r="G19" s="118"/>
      <c r="H19" s="118"/>
      <c r="I19" s="119"/>
      <c r="J19" s="515"/>
      <c r="K19" s="117"/>
      <c r="L19" s="117"/>
      <c r="M19" s="571"/>
      <c r="N19" s="117"/>
      <c r="O19" s="118"/>
      <c r="P19" s="118"/>
      <c r="Q19" s="118"/>
      <c r="R19" s="119"/>
      <c r="S19" s="519"/>
      <c r="T19" s="639"/>
      <c r="U19" s="640"/>
      <c r="V19" s="641"/>
      <c r="W19" s="642"/>
      <c r="X19" s="642"/>
      <c r="Y19" s="643"/>
      <c r="Z19" s="644"/>
      <c r="AA19" s="645"/>
      <c r="AB19" s="646"/>
      <c r="AC19" s="646"/>
      <c r="AD19" s="647"/>
    </row>
    <row r="20" spans="1:30" customFormat="1" ht="14.5">
      <c r="A20" s="519"/>
      <c r="B20" s="557"/>
      <c r="C20" s="515"/>
      <c r="D20" s="118"/>
      <c r="E20" s="118"/>
      <c r="F20" s="118"/>
      <c r="G20" s="118"/>
      <c r="H20" s="118"/>
      <c r="I20" s="119"/>
      <c r="J20" s="515"/>
      <c r="K20" s="117"/>
      <c r="L20" s="117"/>
      <c r="M20" s="571"/>
      <c r="N20" s="117"/>
      <c r="O20" s="118"/>
      <c r="P20" s="118"/>
      <c r="Q20" s="118"/>
      <c r="R20" s="119"/>
      <c r="S20" s="519"/>
      <c r="T20" s="639"/>
      <c r="U20" s="640"/>
      <c r="V20" s="641"/>
      <c r="W20" s="642"/>
      <c r="X20" s="642"/>
      <c r="Y20" s="643"/>
      <c r="Z20" s="644"/>
      <c r="AA20" s="645"/>
      <c r="AB20" s="646"/>
      <c r="AC20" s="646"/>
      <c r="AD20" s="647"/>
    </row>
    <row r="21" spans="1:30" customFormat="1" ht="14.5">
      <c r="A21" s="519"/>
      <c r="B21" s="557"/>
      <c r="C21" s="515"/>
      <c r="D21" s="118"/>
      <c r="E21" s="118"/>
      <c r="F21" s="118"/>
      <c r="G21" s="118"/>
      <c r="H21" s="118"/>
      <c r="I21" s="119"/>
      <c r="J21" s="515"/>
      <c r="K21" s="117"/>
      <c r="L21" s="117"/>
      <c r="M21" s="571"/>
      <c r="N21" s="117"/>
      <c r="O21" s="118"/>
      <c r="P21" s="118"/>
      <c r="Q21" s="118"/>
      <c r="R21" s="119"/>
      <c r="S21" s="519"/>
      <c r="T21" s="639"/>
      <c r="U21" s="640"/>
      <c r="V21" s="641"/>
      <c r="W21" s="642"/>
      <c r="X21" s="642"/>
      <c r="Y21" s="643"/>
      <c r="Z21" s="644"/>
      <c r="AA21" s="645"/>
      <c r="AB21" s="646"/>
      <c r="AC21" s="646"/>
      <c r="AD21" s="647"/>
    </row>
    <row r="22" spans="1:30" customFormat="1" ht="14.5">
      <c r="A22" s="519"/>
      <c r="B22" s="557"/>
      <c r="C22" s="515"/>
      <c r="D22" s="118"/>
      <c r="E22" s="118"/>
      <c r="F22" s="118"/>
      <c r="G22" s="118"/>
      <c r="H22" s="118"/>
      <c r="I22" s="119"/>
      <c r="J22" s="515"/>
      <c r="K22" s="117"/>
      <c r="L22" s="117"/>
      <c r="M22" s="571"/>
      <c r="N22" s="117"/>
      <c r="O22" s="118"/>
      <c r="P22" s="118"/>
      <c r="Q22" s="118"/>
      <c r="R22" s="119"/>
      <c r="S22" s="519"/>
      <c r="T22" s="639"/>
      <c r="U22" s="640"/>
      <c r="V22" s="641"/>
      <c r="W22" s="642"/>
      <c r="X22" s="642"/>
      <c r="Y22" s="643"/>
      <c r="Z22" s="644"/>
      <c r="AA22" s="645"/>
      <c r="AB22" s="646"/>
      <c r="AC22" s="646"/>
      <c r="AD22" s="647"/>
    </row>
    <row r="23" spans="1:30" customFormat="1" ht="14.5">
      <c r="A23" s="519"/>
      <c r="B23" s="557"/>
      <c r="C23" s="515"/>
      <c r="D23" s="118"/>
      <c r="E23" s="118"/>
      <c r="F23" s="118"/>
      <c r="G23" s="118"/>
      <c r="H23" s="118"/>
      <c r="I23" s="119"/>
      <c r="J23" s="515"/>
      <c r="K23" s="117"/>
      <c r="L23" s="117"/>
      <c r="M23" s="571"/>
      <c r="N23" s="117"/>
      <c r="O23" s="118"/>
      <c r="P23" s="118"/>
      <c r="Q23" s="118"/>
      <c r="R23" s="119"/>
      <c r="S23" s="519"/>
      <c r="T23" s="639"/>
      <c r="U23" s="640"/>
      <c r="V23" s="641"/>
      <c r="W23" s="642"/>
      <c r="X23" s="642"/>
      <c r="Y23" s="643"/>
      <c r="Z23" s="644"/>
      <c r="AA23" s="645"/>
      <c r="AB23" s="646"/>
      <c r="AC23" s="646"/>
      <c r="AD23" s="647"/>
    </row>
    <row r="24" spans="1:30" customFormat="1" ht="14.5">
      <c r="A24" s="519"/>
      <c r="B24" s="557"/>
      <c r="C24" s="515"/>
      <c r="D24" s="118"/>
      <c r="E24" s="118"/>
      <c r="F24" s="118"/>
      <c r="G24" s="118"/>
      <c r="H24" s="118"/>
      <c r="I24" s="119"/>
      <c r="J24" s="515"/>
      <c r="K24" s="117"/>
      <c r="L24" s="117"/>
      <c r="M24" s="571"/>
      <c r="N24" s="117"/>
      <c r="O24" s="118"/>
      <c r="P24" s="118"/>
      <c r="Q24" s="118"/>
      <c r="R24" s="119"/>
      <c r="S24" s="519"/>
      <c r="T24" s="639"/>
      <c r="U24" s="640"/>
      <c r="V24" s="641"/>
      <c r="W24" s="642"/>
      <c r="X24" s="642"/>
      <c r="Y24" s="643"/>
      <c r="Z24" s="644"/>
      <c r="AA24" s="645"/>
      <c r="AB24" s="646"/>
      <c r="AC24" s="646"/>
      <c r="AD24" s="647"/>
    </row>
    <row r="25" spans="1:30" customFormat="1" ht="14.5">
      <c r="A25" s="519"/>
      <c r="B25" s="557"/>
      <c r="C25" s="515"/>
      <c r="D25" s="118"/>
      <c r="E25" s="118"/>
      <c r="F25" s="118"/>
      <c r="G25" s="118"/>
      <c r="H25" s="118"/>
      <c r="I25" s="119"/>
      <c r="J25" s="515"/>
      <c r="K25" s="117"/>
      <c r="L25" s="117"/>
      <c r="M25" s="571"/>
      <c r="N25" s="117"/>
      <c r="O25" s="118"/>
      <c r="P25" s="118"/>
      <c r="Q25" s="118"/>
      <c r="R25" s="119"/>
      <c r="S25" s="519"/>
      <c r="T25" s="639"/>
      <c r="U25" s="640"/>
      <c r="V25" s="641"/>
      <c r="W25" s="642"/>
      <c r="X25" s="642"/>
      <c r="Y25" s="643"/>
      <c r="Z25" s="644"/>
      <c r="AA25" s="645"/>
      <c r="AB25" s="646"/>
      <c r="AC25" s="646"/>
      <c r="AD25" s="647"/>
    </row>
    <row r="26" spans="1:30" customFormat="1" ht="14.5">
      <c r="A26" s="519"/>
      <c r="B26" s="557"/>
      <c r="C26" s="515"/>
      <c r="D26" s="118"/>
      <c r="E26" s="118"/>
      <c r="F26" s="118"/>
      <c r="G26" s="118"/>
      <c r="H26" s="118"/>
      <c r="I26" s="119"/>
      <c r="J26" s="515"/>
      <c r="K26" s="117"/>
      <c r="L26" s="117"/>
      <c r="M26" s="571"/>
      <c r="N26" s="117"/>
      <c r="O26" s="118"/>
      <c r="P26" s="118"/>
      <c r="Q26" s="118"/>
      <c r="R26" s="119"/>
      <c r="S26" s="519"/>
      <c r="T26" s="639"/>
      <c r="U26" s="640"/>
      <c r="V26" s="641"/>
      <c r="W26" s="642"/>
      <c r="X26" s="642"/>
      <c r="Y26" s="643"/>
      <c r="Z26" s="644"/>
      <c r="AA26" s="645"/>
      <c r="AB26" s="646"/>
      <c r="AC26" s="646"/>
      <c r="AD26" s="647"/>
    </row>
    <row r="27" spans="1:30" customFormat="1" ht="14.5">
      <c r="A27" s="519"/>
      <c r="B27" s="557"/>
      <c r="C27" s="515"/>
      <c r="D27" s="118"/>
      <c r="E27" s="118"/>
      <c r="F27" s="118"/>
      <c r="G27" s="118"/>
      <c r="H27" s="118"/>
      <c r="I27" s="119"/>
      <c r="J27" s="515"/>
      <c r="K27" s="117"/>
      <c r="L27" s="117"/>
      <c r="M27" s="571"/>
      <c r="N27" s="117"/>
      <c r="O27" s="118"/>
      <c r="P27" s="118"/>
      <c r="Q27" s="118"/>
      <c r="R27" s="119"/>
      <c r="S27" s="519"/>
      <c r="T27" s="639"/>
      <c r="U27" s="640"/>
      <c r="V27" s="641"/>
      <c r="W27" s="642"/>
      <c r="X27" s="642"/>
      <c r="Y27" s="643"/>
      <c r="Z27" s="644"/>
      <c r="AA27" s="645"/>
      <c r="AB27" s="646"/>
      <c r="AC27" s="646"/>
      <c r="AD27" s="647"/>
    </row>
    <row r="28" spans="1:30" customFormat="1" ht="14.5">
      <c r="A28" s="519"/>
      <c r="B28" s="557"/>
      <c r="C28" s="515"/>
      <c r="D28" s="118"/>
      <c r="E28" s="118"/>
      <c r="F28" s="118"/>
      <c r="G28" s="118"/>
      <c r="H28" s="118"/>
      <c r="I28" s="119"/>
      <c r="J28" s="515"/>
      <c r="K28" s="117"/>
      <c r="L28" s="117"/>
      <c r="M28" s="571"/>
      <c r="N28" s="117"/>
      <c r="O28" s="118"/>
      <c r="P28" s="118"/>
      <c r="Q28" s="118"/>
      <c r="R28" s="119"/>
      <c r="S28" s="519"/>
      <c r="T28" s="639"/>
      <c r="U28" s="640"/>
      <c r="V28" s="641"/>
      <c r="W28" s="642"/>
      <c r="X28" s="642"/>
      <c r="Y28" s="643"/>
      <c r="Z28" s="644"/>
      <c r="AA28" s="645"/>
      <c r="AB28" s="646"/>
      <c r="AC28" s="646"/>
      <c r="AD28" s="647"/>
    </row>
    <row r="29" spans="1:30" customFormat="1" ht="14.5">
      <c r="A29" s="519"/>
      <c r="B29" s="557"/>
      <c r="C29" s="515"/>
      <c r="D29" s="118"/>
      <c r="E29" s="118"/>
      <c r="F29" s="118"/>
      <c r="G29" s="118"/>
      <c r="H29" s="118"/>
      <c r="I29" s="119"/>
      <c r="J29" s="515"/>
      <c r="K29" s="117"/>
      <c r="L29" s="117"/>
      <c r="M29" s="571"/>
      <c r="N29" s="117"/>
      <c r="O29" s="118"/>
      <c r="P29" s="118"/>
      <c r="Q29" s="118"/>
      <c r="R29" s="119"/>
      <c r="S29" s="519"/>
      <c r="T29" s="639"/>
      <c r="U29" s="640"/>
      <c r="V29" s="641"/>
      <c r="W29" s="642"/>
      <c r="X29" s="642"/>
      <c r="Y29" s="643"/>
      <c r="Z29" s="644"/>
      <c r="AA29" s="645"/>
      <c r="AB29" s="646"/>
      <c r="AC29" s="646"/>
      <c r="AD29" s="647"/>
    </row>
    <row r="30" spans="1:30" customFormat="1" ht="14.5">
      <c r="A30" s="519"/>
      <c r="B30" s="557"/>
      <c r="C30" s="515"/>
      <c r="D30" s="118"/>
      <c r="E30" s="118"/>
      <c r="F30" s="118"/>
      <c r="G30" s="118"/>
      <c r="H30" s="118"/>
      <c r="I30" s="119"/>
      <c r="J30" s="515"/>
      <c r="K30" s="117"/>
      <c r="L30" s="117"/>
      <c r="M30" s="571"/>
      <c r="N30" s="117"/>
      <c r="O30" s="118"/>
      <c r="P30" s="118"/>
      <c r="Q30" s="118"/>
      <c r="R30" s="119"/>
      <c r="S30" s="519"/>
      <c r="T30" s="639"/>
      <c r="U30" s="640"/>
      <c r="V30" s="641"/>
      <c r="W30" s="642"/>
      <c r="X30" s="642"/>
      <c r="Y30" s="643"/>
      <c r="Z30" s="644"/>
      <c r="AA30" s="645"/>
      <c r="AB30" s="646"/>
      <c r="AC30" s="646"/>
      <c r="AD30" s="647"/>
    </row>
    <row r="31" spans="1:30" customFormat="1" ht="14.5">
      <c r="A31" s="519"/>
      <c r="B31" s="557"/>
      <c r="C31" s="515"/>
      <c r="D31" s="118"/>
      <c r="E31" s="118"/>
      <c r="F31" s="118"/>
      <c r="G31" s="118"/>
      <c r="H31" s="118"/>
      <c r="I31" s="119"/>
      <c r="J31" s="515"/>
      <c r="K31" s="117"/>
      <c r="L31" s="117"/>
      <c r="M31" s="571"/>
      <c r="N31" s="117"/>
      <c r="O31" s="118"/>
      <c r="P31" s="118"/>
      <c r="Q31" s="118"/>
      <c r="R31" s="119"/>
      <c r="S31" s="519"/>
      <c r="T31" s="639"/>
      <c r="U31" s="640"/>
      <c r="V31" s="641"/>
      <c r="W31" s="642"/>
      <c r="X31" s="642"/>
      <c r="Y31" s="643"/>
      <c r="Z31" s="644"/>
      <c r="AA31" s="645"/>
      <c r="AB31" s="646"/>
      <c r="AC31" s="646"/>
      <c r="AD31" s="647"/>
    </row>
    <row r="32" spans="1:30" customFormat="1" ht="14.5">
      <c r="A32" s="519"/>
      <c r="B32" s="557"/>
      <c r="C32" s="515"/>
      <c r="D32" s="118"/>
      <c r="E32" s="118"/>
      <c r="F32" s="118"/>
      <c r="G32" s="118"/>
      <c r="H32" s="118"/>
      <c r="I32" s="119"/>
      <c r="J32" s="515"/>
      <c r="K32" s="117"/>
      <c r="L32" s="117"/>
      <c r="M32" s="571"/>
      <c r="N32" s="117"/>
      <c r="O32" s="118"/>
      <c r="P32" s="118"/>
      <c r="Q32" s="118"/>
      <c r="R32" s="119"/>
      <c r="S32" s="519"/>
      <c r="T32" s="639"/>
      <c r="U32" s="640"/>
      <c r="V32" s="641"/>
      <c r="W32" s="642"/>
      <c r="X32" s="642"/>
      <c r="Y32" s="643"/>
      <c r="Z32" s="644"/>
      <c r="AA32" s="645"/>
      <c r="AB32" s="646"/>
      <c r="AC32" s="646"/>
      <c r="AD32" s="647"/>
    </row>
    <row r="33" spans="1:30" customFormat="1" ht="14.5">
      <c r="A33" s="519"/>
      <c r="B33" s="557"/>
      <c r="C33" s="515"/>
      <c r="D33" s="118"/>
      <c r="E33" s="118"/>
      <c r="F33" s="118"/>
      <c r="G33" s="118"/>
      <c r="H33" s="118"/>
      <c r="I33" s="119"/>
      <c r="J33" s="515"/>
      <c r="K33" s="117"/>
      <c r="L33" s="117"/>
      <c r="M33" s="571"/>
      <c r="N33" s="117"/>
      <c r="O33" s="118"/>
      <c r="P33" s="118"/>
      <c r="Q33" s="118"/>
      <c r="R33" s="119"/>
      <c r="S33" s="519"/>
      <c r="T33" s="639"/>
      <c r="U33" s="640"/>
      <c r="V33" s="641"/>
      <c r="W33" s="642"/>
      <c r="X33" s="642"/>
      <c r="Y33" s="643"/>
      <c r="Z33" s="644"/>
      <c r="AA33" s="645"/>
      <c r="AB33" s="646"/>
      <c r="AC33" s="646"/>
      <c r="AD33" s="647"/>
    </row>
    <row r="34" spans="1:30" customFormat="1" ht="14.5">
      <c r="A34" s="519"/>
      <c r="B34" s="557"/>
      <c r="C34" s="515"/>
      <c r="D34" s="118"/>
      <c r="E34" s="118"/>
      <c r="F34" s="118"/>
      <c r="G34" s="118"/>
      <c r="H34" s="118"/>
      <c r="I34" s="119"/>
      <c r="J34" s="515"/>
      <c r="K34" s="117"/>
      <c r="L34" s="117"/>
      <c r="M34" s="571"/>
      <c r="N34" s="117"/>
      <c r="O34" s="118"/>
      <c r="P34" s="118"/>
      <c r="Q34" s="118"/>
      <c r="R34" s="119"/>
      <c r="S34" s="519"/>
      <c r="T34" s="639"/>
      <c r="U34" s="640"/>
      <c r="V34" s="641"/>
      <c r="W34" s="642"/>
      <c r="X34" s="642"/>
      <c r="Y34" s="643"/>
      <c r="Z34" s="644"/>
      <c r="AA34" s="645"/>
      <c r="AB34" s="646"/>
      <c r="AC34" s="646"/>
      <c r="AD34" s="647"/>
    </row>
    <row r="35" spans="1:30" customFormat="1" ht="14.5">
      <c r="A35" s="519"/>
      <c r="B35" s="557"/>
      <c r="C35" s="515"/>
      <c r="D35" s="118"/>
      <c r="E35" s="118"/>
      <c r="F35" s="118"/>
      <c r="G35" s="118"/>
      <c r="H35" s="118"/>
      <c r="I35" s="119"/>
      <c r="J35" s="515"/>
      <c r="K35" s="117"/>
      <c r="L35" s="117"/>
      <c r="M35" s="571"/>
      <c r="N35" s="117"/>
      <c r="O35" s="118"/>
      <c r="P35" s="118"/>
      <c r="Q35" s="118"/>
      <c r="R35" s="119"/>
      <c r="S35" s="519"/>
      <c r="T35" s="639"/>
      <c r="U35" s="640"/>
      <c r="V35" s="641"/>
      <c r="W35" s="642"/>
      <c r="X35" s="642"/>
      <c r="Y35" s="643"/>
      <c r="Z35" s="644"/>
      <c r="AA35" s="645"/>
      <c r="AB35" s="646"/>
      <c r="AC35" s="646"/>
      <c r="AD35" s="647"/>
    </row>
    <row r="36" spans="1:30" customFormat="1" ht="14.5">
      <c r="A36" s="519"/>
      <c r="B36" s="557"/>
      <c r="C36" s="515"/>
      <c r="D36" s="118"/>
      <c r="E36" s="118"/>
      <c r="F36" s="118"/>
      <c r="G36" s="118"/>
      <c r="H36" s="118"/>
      <c r="I36" s="119"/>
      <c r="J36" s="515"/>
      <c r="K36" s="117"/>
      <c r="L36" s="117"/>
      <c r="M36" s="571"/>
      <c r="N36" s="117"/>
      <c r="O36" s="118"/>
      <c r="P36" s="118"/>
      <c r="Q36" s="118"/>
      <c r="R36" s="119"/>
      <c r="S36" s="519"/>
      <c r="T36" s="648"/>
      <c r="U36" s="649"/>
      <c r="V36" s="650"/>
      <c r="W36" s="651"/>
      <c r="X36" s="651"/>
      <c r="Y36" s="652"/>
      <c r="Z36" s="653"/>
      <c r="AA36" s="654"/>
      <c r="AB36" s="655"/>
      <c r="AC36" s="655"/>
      <c r="AD36" s="656"/>
    </row>
    <row r="37" spans="1:30" customFormat="1" ht="15" thickBot="1">
      <c r="A37" s="519"/>
      <c r="B37" s="534"/>
      <c r="C37" s="517"/>
      <c r="D37" s="33"/>
      <c r="E37" s="33"/>
      <c r="F37" s="33"/>
      <c r="G37" s="33"/>
      <c r="H37" s="33"/>
      <c r="I37" s="34"/>
      <c r="J37" s="517"/>
      <c r="K37" s="121"/>
      <c r="L37" s="121"/>
      <c r="M37" s="572"/>
      <c r="N37" s="121"/>
      <c r="O37" s="33"/>
      <c r="P37" s="33"/>
      <c r="Q37" s="33"/>
      <c r="R37" s="34"/>
      <c r="S37" s="519"/>
      <c r="T37" s="657"/>
      <c r="U37" s="658"/>
      <c r="V37" s="659"/>
      <c r="W37" s="660"/>
      <c r="X37" s="660"/>
      <c r="Y37" s="661"/>
      <c r="Z37" s="662"/>
      <c r="AA37" s="663"/>
      <c r="AB37" s="664"/>
      <c r="AC37" s="664"/>
      <c r="AD37" s="665"/>
    </row>
  </sheetData>
  <mergeCells count="8">
    <mergeCell ref="B3:D3"/>
    <mergeCell ref="C4:D4"/>
    <mergeCell ref="W4:AB5"/>
    <mergeCell ref="C5:D5"/>
    <mergeCell ref="C8:I8"/>
    <mergeCell ref="J8:M8"/>
    <mergeCell ref="O8:R8"/>
    <mergeCell ref="T8:AD8"/>
  </mergeCells>
  <hyperlinks>
    <hyperlink ref="B1" location="Contents!A1" display="Back to Contents" xr:uid="{00000000-0004-0000-1D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CE4D6"/>
  </sheetPr>
  <dimension ref="B1:AB19"/>
  <sheetViews>
    <sheetView workbookViewId="0"/>
  </sheetViews>
  <sheetFormatPr defaultColWidth="8.81640625" defaultRowHeight="12.5"/>
  <cols>
    <col min="1" max="1" width="8.81640625" style="519" customWidth="1"/>
    <col min="2" max="2" width="16.08984375" style="519" customWidth="1"/>
    <col min="3" max="3" width="24" style="519" customWidth="1"/>
    <col min="4" max="4" width="14.1796875" style="519" customWidth="1"/>
    <col min="5" max="5" width="13.90625" style="519" customWidth="1"/>
    <col min="6" max="6" width="24.26953125" style="519" customWidth="1"/>
    <col min="7" max="7" width="16.08984375" style="519" customWidth="1"/>
    <col min="8" max="8" width="28.7265625" style="519" customWidth="1"/>
    <col min="9" max="9" width="29.1796875" style="519" customWidth="1"/>
    <col min="10" max="13" width="25.1796875" style="519" customWidth="1"/>
    <col min="14" max="14" width="31.90625" style="519" customWidth="1"/>
    <col min="15" max="16" width="25.1796875" style="519" customWidth="1"/>
    <col min="17" max="17" width="35.7265625" style="519" customWidth="1"/>
    <col min="18" max="18" width="29.453125" style="519" customWidth="1"/>
    <col min="19" max="19" width="7.90625" style="519" customWidth="1"/>
    <col min="20" max="20" width="20.1796875" style="519" customWidth="1"/>
    <col min="21" max="21" width="22.7265625" style="539" customWidth="1"/>
    <col min="22" max="22" width="11.7265625" style="519" customWidth="1"/>
    <col min="23" max="23" width="18.81640625" style="519" customWidth="1"/>
    <col min="24" max="25" width="16.7265625" style="519" customWidth="1"/>
    <col min="26" max="26" width="25.453125" style="519" customWidth="1"/>
    <col min="27" max="27" width="15.08984375" style="519" customWidth="1"/>
    <col min="28" max="28" width="16.7265625" style="519" customWidth="1"/>
    <col min="29" max="29" width="8.81640625" style="519" customWidth="1"/>
    <col min="30" max="16384" width="8.81640625" style="519"/>
  </cols>
  <sheetData>
    <row r="1" spans="2:28" ht="14">
      <c r="B1" s="22" t="s">
        <v>53</v>
      </c>
      <c r="C1" s="1"/>
      <c r="D1" s="1"/>
      <c r="E1" s="1"/>
      <c r="F1" s="1"/>
      <c r="G1" s="1"/>
      <c r="H1" s="1"/>
      <c r="I1" s="1"/>
      <c r="J1" s="1"/>
      <c r="K1" s="1"/>
      <c r="L1" s="1"/>
      <c r="M1" s="1"/>
      <c r="N1" s="1"/>
      <c r="O1" s="1"/>
      <c r="P1" s="1"/>
    </row>
    <row r="2" spans="2:28" ht="14.5" thickBot="1">
      <c r="B2" s="1"/>
      <c r="C2" s="1"/>
      <c r="D2" s="1"/>
      <c r="E2" s="1"/>
      <c r="F2" s="1"/>
      <c r="G2" s="1"/>
      <c r="H2" s="1"/>
      <c r="I2" s="1"/>
      <c r="J2" s="1"/>
      <c r="K2" s="1"/>
      <c r="L2" s="1"/>
      <c r="M2" s="1"/>
      <c r="N2" s="1"/>
      <c r="O2" s="1"/>
      <c r="P2" s="1"/>
    </row>
    <row r="3" spans="2:28" ht="18.5" thickBot="1">
      <c r="B3" s="691" t="s">
        <v>562</v>
      </c>
      <c r="C3" s="691"/>
      <c r="D3" s="691"/>
      <c r="E3" s="482"/>
      <c r="F3" s="483"/>
      <c r="G3" s="484"/>
      <c r="H3" s="484"/>
      <c r="I3" s="484"/>
      <c r="J3" s="484"/>
      <c r="K3" s="484"/>
      <c r="L3" s="484"/>
      <c r="M3" s="484"/>
      <c r="N3" s="484"/>
      <c r="O3" s="484"/>
      <c r="P3" s="484"/>
    </row>
    <row r="4" spans="2:28" ht="14.5">
      <c r="B4" s="65" t="s">
        <v>1</v>
      </c>
      <c r="C4" s="699" t="str">
        <f>Guidance!C4</f>
        <v>TS0036</v>
      </c>
      <c r="D4" s="699"/>
      <c r="E4" s="11"/>
      <c r="F4" s="11"/>
      <c r="G4" s="1"/>
      <c r="H4" s="1"/>
      <c r="I4" s="1"/>
      <c r="J4" s="1"/>
      <c r="K4" s="1"/>
      <c r="L4" s="1"/>
      <c r="M4" s="1"/>
      <c r="N4" s="1"/>
      <c r="O4" s="1"/>
      <c r="P4" s="1"/>
    </row>
    <row r="5" spans="2:28" ht="15" thickBot="1">
      <c r="B5" s="6" t="s">
        <v>3</v>
      </c>
      <c r="C5" s="720" t="str">
        <f>Guidance!C5</f>
        <v>Shanghai Hankook Tire Sales Co., Ltd.</v>
      </c>
      <c r="D5" s="720"/>
      <c r="E5" s="11"/>
      <c r="F5" s="92"/>
      <c r="G5" s="1"/>
      <c r="H5" s="1"/>
      <c r="I5" s="1"/>
      <c r="J5" s="1"/>
      <c r="K5" s="1"/>
      <c r="L5" s="1"/>
      <c r="M5" s="1"/>
      <c r="N5" s="1"/>
      <c r="O5" s="1"/>
      <c r="P5" s="1"/>
    </row>
    <row r="6" spans="2:28" ht="14">
      <c r="B6" s="1"/>
      <c r="C6" s="1"/>
      <c r="D6" s="1"/>
      <c r="E6" s="1"/>
      <c r="F6" s="1"/>
      <c r="G6" s="1"/>
      <c r="H6" s="1"/>
      <c r="I6" s="1"/>
      <c r="J6" s="1"/>
      <c r="K6" s="1"/>
      <c r="L6" s="1"/>
      <c r="M6" s="1"/>
      <c r="N6" s="1"/>
      <c r="O6" s="1"/>
      <c r="P6" s="1"/>
    </row>
    <row r="7" spans="2:28" ht="14.5" thickBot="1">
      <c r="B7" s="1"/>
      <c r="C7" s="1"/>
      <c r="D7" s="1"/>
      <c r="E7" s="1"/>
      <c r="F7" s="1"/>
      <c r="G7" s="1"/>
      <c r="H7" s="1"/>
      <c r="I7" s="1"/>
      <c r="J7" s="1"/>
      <c r="K7" s="1"/>
      <c r="L7" s="1"/>
      <c r="M7" s="1"/>
      <c r="N7" s="1"/>
      <c r="O7" s="1"/>
      <c r="P7" s="1"/>
    </row>
    <row r="8" spans="2:28" ht="16.899999999999999" customHeight="1" thickBot="1">
      <c r="B8" s="566"/>
      <c r="C8" s="701" t="s">
        <v>403</v>
      </c>
      <c r="D8" s="701"/>
      <c r="E8" s="701"/>
      <c r="F8" s="701"/>
      <c r="G8" s="701"/>
      <c r="H8" s="701"/>
      <c r="I8" s="701" t="s">
        <v>431</v>
      </c>
      <c r="J8" s="701"/>
      <c r="K8" s="701"/>
      <c r="L8" s="701"/>
      <c r="M8" s="701" t="s">
        <v>563</v>
      </c>
      <c r="N8" s="701"/>
      <c r="O8" s="701"/>
      <c r="P8" s="701"/>
      <c r="Q8" s="701"/>
      <c r="S8" s="752" t="s">
        <v>564</v>
      </c>
      <c r="T8" s="752"/>
      <c r="U8" s="752"/>
      <c r="V8" s="752"/>
      <c r="W8" s="752"/>
      <c r="X8" s="752"/>
      <c r="Y8" s="752"/>
      <c r="Z8" s="752"/>
      <c r="AA8" s="752"/>
      <c r="AB8" s="752"/>
    </row>
    <row r="9" spans="2:28" s="666" customFormat="1" ht="81.650000000000006" customHeight="1" thickBot="1">
      <c r="B9" s="523" t="s">
        <v>404</v>
      </c>
      <c r="C9" s="524" t="s">
        <v>565</v>
      </c>
      <c r="D9" s="205" t="s">
        <v>527</v>
      </c>
      <c r="E9" s="205" t="s">
        <v>544</v>
      </c>
      <c r="F9" s="205" t="s">
        <v>566</v>
      </c>
      <c r="G9" s="205" t="s">
        <v>467</v>
      </c>
      <c r="H9" s="528" t="s">
        <v>567</v>
      </c>
      <c r="I9" s="524" t="s">
        <v>568</v>
      </c>
      <c r="J9" s="527" t="s">
        <v>569</v>
      </c>
      <c r="K9" s="667" t="s">
        <v>570</v>
      </c>
      <c r="L9" s="528" t="s">
        <v>482</v>
      </c>
      <c r="M9" s="527" t="s">
        <v>534</v>
      </c>
      <c r="N9" s="205" t="s">
        <v>535</v>
      </c>
      <c r="O9" s="205" t="s">
        <v>536</v>
      </c>
      <c r="P9" s="205" t="s">
        <v>537</v>
      </c>
      <c r="Q9" s="528" t="s">
        <v>571</v>
      </c>
      <c r="S9" s="629" t="s">
        <v>552</v>
      </c>
      <c r="T9" s="630" t="s">
        <v>553</v>
      </c>
      <c r="U9" s="631" t="s">
        <v>467</v>
      </c>
      <c r="V9" s="632" t="s">
        <v>572</v>
      </c>
      <c r="W9" s="633" t="s">
        <v>556</v>
      </c>
      <c r="X9" s="632" t="s">
        <v>557</v>
      </c>
      <c r="Y9" s="634" t="s">
        <v>573</v>
      </c>
      <c r="Z9" s="635" t="s">
        <v>559</v>
      </c>
      <c r="AA9" s="635" t="s">
        <v>560</v>
      </c>
      <c r="AB9" s="636" t="s">
        <v>561</v>
      </c>
    </row>
    <row r="10" spans="2:28" ht="29">
      <c r="B10" s="541" t="s">
        <v>460</v>
      </c>
      <c r="C10" s="568" t="s">
        <v>460</v>
      </c>
      <c r="D10" s="550" t="s">
        <v>460</v>
      </c>
      <c r="E10" s="550" t="s">
        <v>460</v>
      </c>
      <c r="F10" s="550" t="s">
        <v>460</v>
      </c>
      <c r="G10" s="111" t="s">
        <v>460</v>
      </c>
      <c r="H10" s="112" t="s">
        <v>460</v>
      </c>
      <c r="I10" s="556" t="s">
        <v>460</v>
      </c>
      <c r="J10" s="668" t="s">
        <v>460</v>
      </c>
      <c r="K10" s="669" t="s">
        <v>460</v>
      </c>
      <c r="L10" s="555" t="s">
        <v>460</v>
      </c>
      <c r="M10" s="638" t="s">
        <v>460</v>
      </c>
      <c r="N10" s="550" t="s">
        <v>460</v>
      </c>
      <c r="O10" s="550" t="s">
        <v>460</v>
      </c>
      <c r="P10" s="550" t="s">
        <v>460</v>
      </c>
      <c r="Q10" s="112" t="s">
        <v>460</v>
      </c>
      <c r="S10" s="639"/>
      <c r="T10" s="640"/>
      <c r="U10" s="641"/>
      <c r="V10" s="642"/>
      <c r="W10" s="643"/>
      <c r="X10" s="644"/>
      <c r="Y10" s="645"/>
      <c r="Z10" s="646"/>
      <c r="AA10" s="646"/>
      <c r="AB10" s="647"/>
    </row>
    <row r="11" spans="2:28" ht="14">
      <c r="B11" s="557"/>
      <c r="C11" s="515"/>
      <c r="D11" s="118"/>
      <c r="E11" s="118"/>
      <c r="F11" s="118"/>
      <c r="G11" s="118"/>
      <c r="H11" s="119"/>
      <c r="I11" s="515"/>
      <c r="J11" s="117"/>
      <c r="K11" s="581"/>
      <c r="L11" s="119"/>
      <c r="M11" s="117"/>
      <c r="N11" s="118"/>
      <c r="O11" s="118"/>
      <c r="P11" s="118"/>
      <c r="Q11" s="119"/>
      <c r="S11" s="639"/>
      <c r="T11" s="640"/>
      <c r="U11" s="641"/>
      <c r="V11" s="642"/>
      <c r="W11" s="643"/>
      <c r="X11" s="644"/>
      <c r="Y11" s="645"/>
      <c r="Z11" s="646"/>
      <c r="AA11" s="646"/>
      <c r="AB11" s="647"/>
    </row>
    <row r="12" spans="2:28" ht="14">
      <c r="B12" s="557"/>
      <c r="C12" s="515"/>
      <c r="D12" s="118"/>
      <c r="E12" s="118"/>
      <c r="F12" s="118"/>
      <c r="G12" s="118"/>
      <c r="H12" s="119"/>
      <c r="I12" s="515"/>
      <c r="J12" s="117"/>
      <c r="K12" s="581"/>
      <c r="L12" s="119"/>
      <c r="M12" s="117"/>
      <c r="N12" s="118"/>
      <c r="O12" s="118"/>
      <c r="P12" s="118"/>
      <c r="Q12" s="119"/>
      <c r="S12" s="639"/>
      <c r="T12" s="640"/>
      <c r="U12" s="641"/>
      <c r="V12" s="642"/>
      <c r="W12" s="643"/>
      <c r="X12" s="644"/>
      <c r="Y12" s="645"/>
      <c r="Z12" s="646"/>
      <c r="AA12" s="646"/>
      <c r="AB12" s="647"/>
    </row>
    <row r="13" spans="2:28" ht="14">
      <c r="B13" s="557"/>
      <c r="C13" s="515"/>
      <c r="D13" s="118"/>
      <c r="E13" s="118"/>
      <c r="F13" s="118"/>
      <c r="G13" s="118"/>
      <c r="H13" s="119"/>
      <c r="I13" s="515"/>
      <c r="J13" s="117"/>
      <c r="K13" s="581"/>
      <c r="L13" s="119"/>
      <c r="M13" s="117"/>
      <c r="N13" s="118"/>
      <c r="O13" s="118"/>
      <c r="P13" s="118"/>
      <c r="Q13" s="119"/>
      <c r="S13" s="639"/>
      <c r="T13" s="640"/>
      <c r="U13" s="641"/>
      <c r="V13" s="642"/>
      <c r="W13" s="643"/>
      <c r="X13" s="644"/>
      <c r="Y13" s="645"/>
      <c r="Z13" s="646"/>
      <c r="AA13" s="646"/>
      <c r="AB13" s="647"/>
    </row>
    <row r="14" spans="2:28" ht="14">
      <c r="B14" s="557"/>
      <c r="C14" s="515"/>
      <c r="D14" s="118"/>
      <c r="E14" s="118"/>
      <c r="F14" s="118"/>
      <c r="G14" s="118"/>
      <c r="H14" s="119"/>
      <c r="I14" s="515"/>
      <c r="J14" s="117"/>
      <c r="K14" s="581"/>
      <c r="L14" s="119"/>
      <c r="M14" s="117"/>
      <c r="N14" s="118"/>
      <c r="O14" s="118"/>
      <c r="P14" s="118"/>
      <c r="Q14" s="119"/>
      <c r="S14" s="639"/>
      <c r="T14" s="640"/>
      <c r="U14" s="641"/>
      <c r="V14" s="642"/>
      <c r="W14" s="643"/>
      <c r="X14" s="644"/>
      <c r="Y14" s="645"/>
      <c r="Z14" s="646"/>
      <c r="AA14" s="646"/>
      <c r="AB14" s="647"/>
    </row>
    <row r="15" spans="2:28" ht="14">
      <c r="B15" s="557"/>
      <c r="C15" s="515"/>
      <c r="D15" s="118"/>
      <c r="E15" s="118"/>
      <c r="F15" s="118"/>
      <c r="G15" s="118"/>
      <c r="H15" s="119"/>
      <c r="I15" s="515"/>
      <c r="J15" s="117"/>
      <c r="K15" s="581"/>
      <c r="L15" s="119"/>
      <c r="M15" s="117"/>
      <c r="N15" s="118"/>
      <c r="O15" s="118"/>
      <c r="P15" s="118"/>
      <c r="Q15" s="119"/>
      <c r="S15" s="639"/>
      <c r="T15" s="640"/>
      <c r="U15" s="641"/>
      <c r="V15" s="642"/>
      <c r="W15" s="643"/>
      <c r="X15" s="644"/>
      <c r="Y15" s="645"/>
      <c r="Z15" s="646"/>
      <c r="AA15" s="646"/>
      <c r="AB15" s="647"/>
    </row>
    <row r="16" spans="2:28" ht="14">
      <c r="B16" s="557"/>
      <c r="C16" s="515"/>
      <c r="D16" s="118"/>
      <c r="E16" s="118"/>
      <c r="F16" s="118"/>
      <c r="G16" s="118"/>
      <c r="H16" s="119"/>
      <c r="I16" s="515"/>
      <c r="J16" s="117"/>
      <c r="K16" s="581"/>
      <c r="L16" s="119"/>
      <c r="M16" s="117"/>
      <c r="N16" s="118"/>
      <c r="O16" s="118"/>
      <c r="P16" s="118"/>
      <c r="Q16" s="119"/>
      <c r="S16" s="639"/>
      <c r="T16" s="640"/>
      <c r="U16" s="641"/>
      <c r="V16" s="642"/>
      <c r="W16" s="643"/>
      <c r="X16" s="644"/>
      <c r="Y16" s="645"/>
      <c r="Z16" s="646"/>
      <c r="AA16" s="646"/>
      <c r="AB16" s="647"/>
    </row>
    <row r="17" spans="2:28" ht="14">
      <c r="B17" s="557"/>
      <c r="C17" s="515"/>
      <c r="D17" s="118"/>
      <c r="E17" s="118"/>
      <c r="F17" s="118"/>
      <c r="G17" s="118"/>
      <c r="H17" s="119"/>
      <c r="I17" s="515"/>
      <c r="J17" s="117"/>
      <c r="K17" s="581"/>
      <c r="L17" s="119"/>
      <c r="M17" s="117"/>
      <c r="N17" s="118"/>
      <c r="O17" s="118"/>
      <c r="P17" s="118"/>
      <c r="Q17" s="119"/>
      <c r="S17" s="639"/>
      <c r="T17" s="640"/>
      <c r="U17" s="641"/>
      <c r="V17" s="642"/>
      <c r="W17" s="643"/>
      <c r="X17" s="644"/>
      <c r="Y17" s="645"/>
      <c r="Z17" s="646"/>
      <c r="AA17" s="646"/>
      <c r="AB17" s="647"/>
    </row>
    <row r="18" spans="2:28" ht="14">
      <c r="B18" s="557"/>
      <c r="C18" s="515"/>
      <c r="D18" s="118"/>
      <c r="E18" s="118"/>
      <c r="F18" s="118"/>
      <c r="G18" s="118"/>
      <c r="H18" s="119"/>
      <c r="I18" s="515"/>
      <c r="J18" s="117"/>
      <c r="K18" s="581"/>
      <c r="L18" s="119"/>
      <c r="M18" s="117"/>
      <c r="N18" s="118"/>
      <c r="O18" s="118"/>
      <c r="P18" s="118"/>
      <c r="Q18" s="119"/>
      <c r="S18" s="648"/>
      <c r="T18" s="649"/>
      <c r="U18" s="650"/>
      <c r="V18" s="651"/>
      <c r="W18" s="652"/>
      <c r="X18" s="653"/>
      <c r="Y18" s="654"/>
      <c r="Z18" s="655"/>
      <c r="AA18" s="655"/>
      <c r="AB18" s="656"/>
    </row>
    <row r="19" spans="2:28" ht="14.5" thickBot="1">
      <c r="B19" s="534"/>
      <c r="C19" s="517"/>
      <c r="D19" s="33"/>
      <c r="E19" s="33"/>
      <c r="F19" s="33"/>
      <c r="G19" s="33"/>
      <c r="H19" s="34"/>
      <c r="I19" s="517"/>
      <c r="J19" s="121"/>
      <c r="K19" s="537"/>
      <c r="L19" s="34"/>
      <c r="M19" s="121"/>
      <c r="N19" s="33"/>
      <c r="O19" s="33"/>
      <c r="P19" s="33"/>
      <c r="Q19" s="34"/>
      <c r="S19" s="657"/>
      <c r="T19" s="658"/>
      <c r="U19" s="659"/>
      <c r="V19" s="660"/>
      <c r="W19" s="661"/>
      <c r="X19" s="662"/>
      <c r="Y19" s="663"/>
      <c r="Z19" s="664"/>
      <c r="AA19" s="664"/>
      <c r="AB19" s="665"/>
    </row>
  </sheetData>
  <mergeCells count="7">
    <mergeCell ref="S8:AB8"/>
    <mergeCell ref="B3:D3"/>
    <mergeCell ref="C4:D4"/>
    <mergeCell ref="C5:D5"/>
    <mergeCell ref="C8:H8"/>
    <mergeCell ref="I8:L8"/>
    <mergeCell ref="M8:Q8"/>
  </mergeCells>
  <hyperlinks>
    <hyperlink ref="B1" location="Contents!A1" display="Back to Contents" xr:uid="{00000000-0004-0000-1E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CE4D6"/>
  </sheetPr>
  <dimension ref="B1:P17"/>
  <sheetViews>
    <sheetView workbookViewId="0"/>
  </sheetViews>
  <sheetFormatPr defaultColWidth="8.81640625" defaultRowHeight="12.5"/>
  <cols>
    <col min="1" max="1" width="8.81640625" style="519" customWidth="1"/>
    <col min="2" max="2" width="16.08984375" style="519" customWidth="1"/>
    <col min="3" max="3" width="24" style="519" customWidth="1"/>
    <col min="4" max="6" width="21.90625" style="519" customWidth="1"/>
    <col min="7" max="7" width="26.81640625" style="519" customWidth="1"/>
    <col min="8" max="8" width="36.90625" style="519" customWidth="1"/>
    <col min="9" max="9" width="22.08984375" style="519" customWidth="1"/>
    <col min="10" max="10" width="26.81640625" style="519" customWidth="1"/>
    <col min="11" max="11" width="14.1796875" style="519" customWidth="1"/>
    <col min="12" max="12" width="24" style="519" customWidth="1"/>
    <col min="13" max="13" width="19.1796875" style="519" customWidth="1"/>
    <col min="14" max="15" width="23.453125" style="519" customWidth="1"/>
    <col min="16" max="16" width="44.81640625" style="519" customWidth="1"/>
    <col min="17" max="17" width="8.81640625" style="519" customWidth="1"/>
    <col min="18" max="16384" width="8.81640625" style="519"/>
  </cols>
  <sheetData>
    <row r="1" spans="2:16" ht="14">
      <c r="B1" s="22" t="s">
        <v>53</v>
      </c>
      <c r="C1" s="1"/>
      <c r="D1" s="1"/>
      <c r="E1" s="1"/>
      <c r="F1" s="1"/>
      <c r="G1" s="1"/>
      <c r="H1" s="1"/>
      <c r="I1" s="1"/>
      <c r="J1" s="1"/>
      <c r="K1" s="1"/>
    </row>
    <row r="2" spans="2:16" ht="14.5" thickBot="1">
      <c r="B2" s="1"/>
      <c r="C2" s="1"/>
      <c r="D2" s="1"/>
      <c r="E2" s="1"/>
      <c r="F2" s="1"/>
      <c r="G2" s="1"/>
      <c r="H2" s="1"/>
      <c r="I2" s="1"/>
      <c r="J2" s="1"/>
      <c r="K2" s="1"/>
    </row>
    <row r="3" spans="2:16" ht="18.5" thickBot="1">
      <c r="B3" s="691" t="s">
        <v>574</v>
      </c>
      <c r="C3" s="691"/>
      <c r="D3" s="691"/>
      <c r="E3" s="482"/>
      <c r="F3" s="692"/>
      <c r="G3" s="692"/>
      <c r="H3" s="692"/>
      <c r="I3" s="692"/>
      <c r="J3" s="692"/>
      <c r="K3" s="484"/>
    </row>
    <row r="4" spans="2:16" ht="14.5">
      <c r="B4" s="65" t="s">
        <v>1</v>
      </c>
      <c r="C4" s="699" t="str">
        <f>Guidance!C4</f>
        <v>TS0036</v>
      </c>
      <c r="D4" s="699"/>
      <c r="E4" s="11"/>
      <c r="F4" s="692"/>
      <c r="G4" s="692"/>
      <c r="H4" s="692"/>
      <c r="I4" s="692"/>
      <c r="J4" s="692"/>
      <c r="K4" s="1"/>
    </row>
    <row r="5" spans="2:16" ht="15" thickBot="1">
      <c r="B5" s="6" t="s">
        <v>3</v>
      </c>
      <c r="C5" s="720" t="str">
        <f>Guidance!C5</f>
        <v>Shanghai Hankook Tire Sales Co., Ltd.</v>
      </c>
      <c r="D5" s="720"/>
      <c r="E5" s="11"/>
      <c r="F5" s="92"/>
      <c r="G5" s="1"/>
      <c r="H5" s="1"/>
      <c r="I5" s="1"/>
      <c r="J5" s="1"/>
      <c r="K5" s="1"/>
    </row>
    <row r="6" spans="2:16" ht="14">
      <c r="B6" s="1"/>
      <c r="C6" s="1"/>
      <c r="D6" s="1"/>
      <c r="E6" s="1"/>
      <c r="F6" s="1"/>
      <c r="G6" s="1"/>
      <c r="H6" s="1"/>
      <c r="I6" s="1"/>
      <c r="J6" s="1"/>
      <c r="K6" s="1"/>
    </row>
    <row r="7" spans="2:16" ht="14.5" thickBot="1">
      <c r="B7" s="1"/>
      <c r="C7" s="1"/>
      <c r="D7" s="1"/>
      <c r="E7" s="1"/>
      <c r="F7" s="1"/>
      <c r="G7" s="1"/>
      <c r="H7" s="1"/>
      <c r="I7" s="1"/>
      <c r="J7" s="1"/>
      <c r="K7" s="1"/>
    </row>
    <row r="8" spans="2:16" ht="14.65" customHeight="1" thickBot="1">
      <c r="B8" s="522"/>
      <c r="C8" s="701" t="s">
        <v>403</v>
      </c>
      <c r="D8" s="701"/>
      <c r="E8" s="701"/>
      <c r="F8" s="701"/>
      <c r="G8" s="701"/>
      <c r="H8" s="701" t="s">
        <v>431</v>
      </c>
      <c r="I8" s="701"/>
      <c r="J8" s="701"/>
      <c r="K8" s="701"/>
      <c r="L8" s="701"/>
      <c r="M8" s="701" t="s">
        <v>496</v>
      </c>
      <c r="N8" s="701"/>
      <c r="O8" s="701"/>
      <c r="P8" s="701"/>
    </row>
    <row r="9" spans="2:16" ht="83.65" customHeight="1" thickBot="1">
      <c r="B9" s="523" t="s">
        <v>404</v>
      </c>
      <c r="C9" s="524" t="s">
        <v>575</v>
      </c>
      <c r="D9" s="205" t="s">
        <v>407</v>
      </c>
      <c r="E9" s="205" t="s">
        <v>498</v>
      </c>
      <c r="F9" s="205" t="s">
        <v>499</v>
      </c>
      <c r="G9" s="205" t="s">
        <v>576</v>
      </c>
      <c r="H9" s="524" t="s">
        <v>577</v>
      </c>
      <c r="I9" s="205" t="s">
        <v>578</v>
      </c>
      <c r="J9" s="205" t="s">
        <v>520</v>
      </c>
      <c r="K9" s="205" t="s">
        <v>420</v>
      </c>
      <c r="L9" s="528" t="s">
        <v>421</v>
      </c>
      <c r="M9" s="524" t="s">
        <v>505</v>
      </c>
      <c r="N9" s="205" t="s">
        <v>423</v>
      </c>
      <c r="O9" s="525" t="s">
        <v>424</v>
      </c>
      <c r="P9" s="528" t="s">
        <v>579</v>
      </c>
    </row>
    <row r="10" spans="2:16" s="670" customFormat="1" ht="14.5">
      <c r="B10" s="541" t="s">
        <v>460</v>
      </c>
      <c r="C10" s="568" t="s">
        <v>460</v>
      </c>
      <c r="D10" s="671" t="s">
        <v>460</v>
      </c>
      <c r="E10" s="671" t="s">
        <v>460</v>
      </c>
      <c r="F10" s="546" t="s">
        <v>460</v>
      </c>
      <c r="G10" s="550" t="s">
        <v>460</v>
      </c>
      <c r="H10" s="541" t="s">
        <v>460</v>
      </c>
      <c r="I10" s="548" t="s">
        <v>460</v>
      </c>
      <c r="J10" s="550" t="s">
        <v>460</v>
      </c>
      <c r="K10" s="544" t="s">
        <v>460</v>
      </c>
      <c r="L10" s="555" t="s">
        <v>460</v>
      </c>
      <c r="M10" s="541" t="s">
        <v>460</v>
      </c>
      <c r="N10" s="544" t="s">
        <v>460</v>
      </c>
      <c r="O10" s="671" t="s">
        <v>460</v>
      </c>
      <c r="P10" s="555" t="s">
        <v>460</v>
      </c>
    </row>
    <row r="11" spans="2:16" customFormat="1" ht="14.5">
      <c r="B11" s="672"/>
      <c r="C11" s="673"/>
      <c r="D11" s="674"/>
      <c r="E11" s="674"/>
      <c r="F11" s="675"/>
      <c r="G11" s="676"/>
      <c r="H11" s="672"/>
      <c r="I11" s="677"/>
      <c r="J11" s="676"/>
      <c r="K11" s="678"/>
      <c r="L11" s="679"/>
      <c r="M11" s="672"/>
      <c r="N11" s="678"/>
      <c r="O11" s="674"/>
      <c r="P11" s="679"/>
    </row>
    <row r="12" spans="2:16" customFormat="1" ht="14.5">
      <c r="B12" s="672"/>
      <c r="C12" s="673"/>
      <c r="D12" s="674"/>
      <c r="E12" s="674"/>
      <c r="F12" s="675"/>
      <c r="G12" s="676"/>
      <c r="H12" s="672"/>
      <c r="I12" s="677"/>
      <c r="J12" s="676"/>
      <c r="K12" s="678"/>
      <c r="L12" s="679"/>
      <c r="M12" s="672"/>
      <c r="N12" s="678"/>
      <c r="O12" s="674"/>
      <c r="P12" s="679"/>
    </row>
    <row r="13" spans="2:16" customFormat="1" ht="14.5">
      <c r="B13" s="672"/>
      <c r="C13" s="673"/>
      <c r="D13" s="674"/>
      <c r="E13" s="674"/>
      <c r="F13" s="675"/>
      <c r="G13" s="676"/>
      <c r="H13" s="672"/>
      <c r="I13" s="677"/>
      <c r="J13" s="676"/>
      <c r="K13" s="678"/>
      <c r="L13" s="679"/>
      <c r="M13" s="672"/>
      <c r="N13" s="678"/>
      <c r="O13" s="674"/>
      <c r="P13" s="679"/>
    </row>
    <row r="14" spans="2:16" customFormat="1" ht="14.5">
      <c r="B14" s="672"/>
      <c r="C14" s="673"/>
      <c r="D14" s="674"/>
      <c r="E14" s="674"/>
      <c r="F14" s="675"/>
      <c r="G14" s="676"/>
      <c r="H14" s="672"/>
      <c r="I14" s="677"/>
      <c r="J14" s="676"/>
      <c r="K14" s="678"/>
      <c r="L14" s="679"/>
      <c r="M14" s="672"/>
      <c r="N14" s="678"/>
      <c r="O14" s="674"/>
      <c r="P14" s="679"/>
    </row>
    <row r="15" spans="2:16" customFormat="1" ht="15" thickBot="1">
      <c r="B15" s="534"/>
      <c r="C15" s="517"/>
      <c r="D15" s="680"/>
      <c r="E15" s="680"/>
      <c r="F15" s="681"/>
      <c r="G15" s="33"/>
      <c r="H15" s="534"/>
      <c r="I15" s="536"/>
      <c r="J15" s="33"/>
      <c r="K15" s="518"/>
      <c r="L15" s="34"/>
      <c r="M15" s="534"/>
      <c r="N15" s="518"/>
      <c r="O15" s="680"/>
      <c r="P15" s="34"/>
    </row>
    <row r="16" spans="2:16" customFormat="1" ht="14.5">
      <c r="B16" s="519"/>
      <c r="C16" s="519"/>
      <c r="D16" s="519"/>
      <c r="E16" s="519"/>
      <c r="F16" s="519"/>
      <c r="G16" s="519"/>
      <c r="H16" s="519"/>
      <c r="I16" s="519"/>
      <c r="J16" s="519"/>
      <c r="K16" s="519"/>
      <c r="L16" s="519"/>
      <c r="M16" s="519"/>
      <c r="N16" s="519"/>
      <c r="O16" s="519"/>
      <c r="P16" s="519"/>
    </row>
    <row r="17" spans="2:16" customFormat="1" ht="14.5">
      <c r="B17" s="519"/>
      <c r="C17" s="519"/>
      <c r="D17" s="519"/>
      <c r="E17" s="519"/>
      <c r="F17" s="519"/>
      <c r="G17" s="519"/>
      <c r="H17" s="519"/>
      <c r="I17" s="519"/>
      <c r="J17" s="519"/>
      <c r="K17" s="519"/>
      <c r="L17" s="519"/>
      <c r="M17" s="519"/>
      <c r="N17" s="519"/>
      <c r="O17" s="519"/>
      <c r="P17" s="519"/>
    </row>
  </sheetData>
  <mergeCells count="7">
    <mergeCell ref="M8:P8"/>
    <mergeCell ref="B3:D3"/>
    <mergeCell ref="F3:J4"/>
    <mergeCell ref="C4:D4"/>
    <mergeCell ref="C5:D5"/>
    <mergeCell ref="C8:G8"/>
    <mergeCell ref="H8:L8"/>
  </mergeCells>
  <hyperlinks>
    <hyperlink ref="B1" location="Contents!A1" display="Back to Contents" xr:uid="{00000000-0004-0000-1F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CE4D6"/>
  </sheetPr>
  <dimension ref="B1:AG19"/>
  <sheetViews>
    <sheetView workbookViewId="0"/>
  </sheetViews>
  <sheetFormatPr defaultColWidth="8.81640625" defaultRowHeight="12.5"/>
  <cols>
    <col min="1" max="1" width="8.81640625" style="519" customWidth="1"/>
    <col min="2" max="2" width="16.08984375" style="519" customWidth="1"/>
    <col min="3" max="3" width="17.7265625" style="519" customWidth="1"/>
    <col min="4" max="4" width="15.81640625" style="519" customWidth="1"/>
    <col min="5" max="5" width="14.1796875" style="519" customWidth="1"/>
    <col min="6" max="6" width="14.453125" style="519" customWidth="1"/>
    <col min="7" max="7" width="26.81640625" style="519" customWidth="1"/>
    <col min="8" max="8" width="23.7265625" style="519" customWidth="1"/>
    <col min="9" max="9" width="22.08984375" style="519" customWidth="1"/>
    <col min="10" max="10" width="26.81640625" style="519" customWidth="1"/>
    <col min="11" max="11" width="14.1796875" style="519" customWidth="1"/>
    <col min="12" max="12" width="23" style="519" customWidth="1"/>
    <col min="13" max="13" width="25.90625" style="519" customWidth="1"/>
    <col min="14" max="15" width="23.453125" style="519" customWidth="1"/>
    <col min="16" max="16" width="48.90625" style="519" customWidth="1"/>
    <col min="17" max="19" width="8.81640625" style="519" customWidth="1"/>
    <col min="20" max="20" width="17.1796875" style="519" customWidth="1"/>
    <col min="21" max="21" width="21.08984375" style="519" customWidth="1"/>
    <col min="22" max="22" width="18.81640625" style="519" customWidth="1"/>
    <col min="23" max="23" width="15" style="519" customWidth="1"/>
    <col min="24" max="24" width="18.90625" style="519" customWidth="1"/>
    <col min="25" max="29" width="22.08984375" style="519" customWidth="1"/>
    <col min="30" max="30" width="25.36328125" style="519" customWidth="1"/>
    <col min="31" max="31" width="17.7265625" style="519" customWidth="1"/>
    <col min="32" max="32" width="20.453125" style="519" customWidth="1"/>
    <col min="33" max="33" width="18" style="519" customWidth="1"/>
    <col min="34" max="34" width="8.81640625" style="519" customWidth="1"/>
    <col min="35" max="16384" width="8.81640625" style="519"/>
  </cols>
  <sheetData>
    <row r="1" spans="2:33" ht="14">
      <c r="B1" s="22" t="s">
        <v>53</v>
      </c>
      <c r="C1" s="1"/>
      <c r="D1" s="1"/>
      <c r="E1" s="1"/>
      <c r="F1" s="1"/>
      <c r="G1" s="1"/>
      <c r="H1" s="1"/>
      <c r="I1" s="1"/>
      <c r="J1" s="1"/>
      <c r="K1" s="1"/>
    </row>
    <row r="2" spans="2:33" ht="14.5" thickBot="1">
      <c r="B2" s="1"/>
      <c r="C2" s="1"/>
      <c r="D2" s="1"/>
      <c r="E2" s="1"/>
      <c r="F2" s="1"/>
      <c r="G2" s="1"/>
      <c r="H2" s="1"/>
      <c r="I2" s="1"/>
      <c r="J2" s="1"/>
      <c r="K2" s="1"/>
    </row>
    <row r="3" spans="2:33" ht="18.5" thickBot="1">
      <c r="B3" s="691" t="s">
        <v>580</v>
      </c>
      <c r="C3" s="691"/>
      <c r="D3" s="691"/>
      <c r="E3" s="482"/>
      <c r="F3" s="692"/>
      <c r="G3" s="692"/>
      <c r="H3" s="692"/>
      <c r="I3" s="692"/>
      <c r="J3" s="692"/>
      <c r="K3" s="484"/>
    </row>
    <row r="4" spans="2:33" ht="14.5">
      <c r="B4" s="65" t="s">
        <v>1</v>
      </c>
      <c r="C4" s="699" t="str">
        <f>Guidance!C4</f>
        <v>TS0036</v>
      </c>
      <c r="D4" s="699"/>
      <c r="E4" s="11"/>
      <c r="F4" s="692"/>
      <c r="G4" s="692"/>
      <c r="H4" s="692"/>
      <c r="I4" s="692"/>
      <c r="J4" s="692"/>
      <c r="K4" s="1"/>
    </row>
    <row r="5" spans="2:33" ht="15" thickBot="1">
      <c r="B5" s="6" t="s">
        <v>3</v>
      </c>
      <c r="C5" s="720" t="str">
        <f>Guidance!C5</f>
        <v>Shanghai Hankook Tire Sales Co., Ltd.</v>
      </c>
      <c r="D5" s="720"/>
      <c r="E5" s="11"/>
      <c r="F5" s="92"/>
      <c r="G5" s="1"/>
      <c r="H5" s="1"/>
      <c r="I5" s="1"/>
      <c r="J5" s="1"/>
      <c r="K5" s="1"/>
    </row>
    <row r="6" spans="2:33" ht="14">
      <c r="B6" s="1"/>
      <c r="C6" s="1"/>
      <c r="D6" s="1"/>
      <c r="E6" s="1"/>
      <c r="F6" s="1"/>
      <c r="G6" s="1"/>
      <c r="H6" s="1"/>
      <c r="I6" s="1"/>
      <c r="J6" s="1"/>
      <c r="K6" s="1"/>
    </row>
    <row r="7" spans="2:33" ht="14.5" thickBot="1">
      <c r="B7" s="1"/>
      <c r="C7" s="1"/>
      <c r="D7" s="1"/>
      <c r="E7" s="1"/>
      <c r="F7" s="1"/>
      <c r="G7" s="1"/>
      <c r="H7" s="1"/>
      <c r="I7" s="1"/>
      <c r="J7" s="1"/>
      <c r="K7" s="1"/>
    </row>
    <row r="8" spans="2:33" ht="14.65" customHeight="1" thickBot="1">
      <c r="B8" s="522"/>
      <c r="C8" s="701" t="s">
        <v>403</v>
      </c>
      <c r="D8" s="701"/>
      <c r="E8" s="701"/>
      <c r="F8" s="701"/>
      <c r="G8" s="701"/>
      <c r="H8" s="701" t="s">
        <v>431</v>
      </c>
      <c r="I8" s="701"/>
      <c r="J8" s="701"/>
      <c r="K8" s="701"/>
      <c r="L8" s="701"/>
      <c r="M8" s="701" t="s">
        <v>496</v>
      </c>
      <c r="N8" s="701"/>
      <c r="O8" s="701"/>
      <c r="P8" s="701"/>
      <c r="T8" s="701" t="s">
        <v>581</v>
      </c>
      <c r="U8" s="701"/>
      <c r="V8" s="701"/>
      <c r="W8" s="701"/>
      <c r="X8" s="701"/>
      <c r="Y8" s="701"/>
      <c r="Z8" s="701"/>
      <c r="AA8" s="701"/>
      <c r="AB8" s="701"/>
      <c r="AC8" s="701"/>
      <c r="AD8" s="701"/>
      <c r="AE8" s="701"/>
      <c r="AF8" s="701"/>
      <c r="AG8" s="701"/>
    </row>
    <row r="9" spans="2:33" s="16" customFormat="1" ht="83.65" customHeight="1" thickBot="1">
      <c r="B9" s="523" t="s">
        <v>404</v>
      </c>
      <c r="C9" s="524" t="s">
        <v>582</v>
      </c>
      <c r="D9" s="205" t="s">
        <v>407</v>
      </c>
      <c r="E9" s="205" t="s">
        <v>498</v>
      </c>
      <c r="F9" s="205" t="s">
        <v>499</v>
      </c>
      <c r="G9" s="205" t="s">
        <v>583</v>
      </c>
      <c r="H9" s="524" t="s">
        <v>577</v>
      </c>
      <c r="I9" s="205" t="s">
        <v>584</v>
      </c>
      <c r="J9" s="205" t="s">
        <v>520</v>
      </c>
      <c r="K9" s="205" t="s">
        <v>420</v>
      </c>
      <c r="L9" s="528" t="s">
        <v>421</v>
      </c>
      <c r="M9" s="524" t="s">
        <v>585</v>
      </c>
      <c r="N9" s="205" t="s">
        <v>423</v>
      </c>
      <c r="O9" s="525" t="s">
        <v>494</v>
      </c>
      <c r="P9" s="528" t="s">
        <v>586</v>
      </c>
      <c r="T9" s="524" t="s">
        <v>587</v>
      </c>
      <c r="U9" s="205" t="s">
        <v>588</v>
      </c>
      <c r="V9" s="205" t="s">
        <v>589</v>
      </c>
      <c r="W9" s="205" t="s">
        <v>590</v>
      </c>
      <c r="X9" s="205" t="s">
        <v>591</v>
      </c>
      <c r="Y9" s="205" t="s">
        <v>592</v>
      </c>
      <c r="Z9" s="205" t="s">
        <v>593</v>
      </c>
      <c r="AA9" s="205" t="s">
        <v>594</v>
      </c>
      <c r="AB9" s="205" t="s">
        <v>595</v>
      </c>
      <c r="AC9" s="205" t="s">
        <v>596</v>
      </c>
      <c r="AD9" s="205" t="s">
        <v>597</v>
      </c>
      <c r="AE9" s="205" t="s">
        <v>598</v>
      </c>
      <c r="AF9" s="205" t="s">
        <v>599</v>
      </c>
      <c r="AG9" s="528" t="s">
        <v>600</v>
      </c>
    </row>
    <row r="10" spans="2:33" ht="14.5">
      <c r="B10" s="541" t="s">
        <v>460</v>
      </c>
      <c r="C10" s="568" t="s">
        <v>460</v>
      </c>
      <c r="D10" s="550" t="s">
        <v>460</v>
      </c>
      <c r="E10" s="550" t="s">
        <v>460</v>
      </c>
      <c r="F10" s="550" t="s">
        <v>460</v>
      </c>
      <c r="G10" s="550" t="s">
        <v>460</v>
      </c>
      <c r="H10" s="541" t="s">
        <v>460</v>
      </c>
      <c r="I10" s="550" t="s">
        <v>460</v>
      </c>
      <c r="J10" s="550" t="s">
        <v>460</v>
      </c>
      <c r="K10" s="544" t="s">
        <v>460</v>
      </c>
      <c r="L10" s="555" t="s">
        <v>460</v>
      </c>
      <c r="M10" s="541" t="s">
        <v>460</v>
      </c>
      <c r="N10" s="544" t="s">
        <v>460</v>
      </c>
      <c r="O10" s="544" t="s">
        <v>460</v>
      </c>
      <c r="P10" s="555" t="s">
        <v>460</v>
      </c>
      <c r="T10" s="682"/>
      <c r="U10" s="683"/>
      <c r="V10" s="683"/>
      <c r="W10" s="683"/>
      <c r="X10" s="683"/>
      <c r="Y10" s="683"/>
      <c r="Z10" s="683"/>
      <c r="AA10" s="683"/>
      <c r="AB10" s="683"/>
      <c r="AC10" s="683"/>
      <c r="AD10" s="683"/>
      <c r="AE10" s="683"/>
      <c r="AF10" s="683"/>
      <c r="AG10" s="532"/>
    </row>
    <row r="11" spans="2:33" ht="14">
      <c r="B11" s="557"/>
      <c r="C11" s="515"/>
      <c r="D11" s="118"/>
      <c r="E11" s="118"/>
      <c r="F11" s="118"/>
      <c r="G11" s="118"/>
      <c r="H11" s="557"/>
      <c r="I11" s="118"/>
      <c r="J11" s="118"/>
      <c r="K11" s="516"/>
      <c r="L11" s="119"/>
      <c r="M11" s="557"/>
      <c r="N11" s="516"/>
      <c r="O11" s="516"/>
      <c r="P11" s="119"/>
      <c r="T11" s="515"/>
      <c r="U11" s="118"/>
      <c r="V11" s="118"/>
      <c r="W11" s="118"/>
      <c r="X11" s="118"/>
      <c r="Y11" s="118"/>
      <c r="Z11" s="118"/>
      <c r="AA11" s="118"/>
      <c r="AB11" s="118"/>
      <c r="AC11" s="118"/>
      <c r="AD11" s="118"/>
      <c r="AE11" s="118"/>
      <c r="AF11" s="118"/>
      <c r="AG11" s="119"/>
    </row>
    <row r="12" spans="2:33" ht="14">
      <c r="B12" s="557"/>
      <c r="C12" s="515"/>
      <c r="D12" s="118"/>
      <c r="E12" s="118"/>
      <c r="F12" s="118"/>
      <c r="G12" s="118"/>
      <c r="H12" s="557"/>
      <c r="I12" s="118"/>
      <c r="J12" s="118"/>
      <c r="K12" s="516"/>
      <c r="L12" s="119"/>
      <c r="M12" s="557"/>
      <c r="N12" s="516"/>
      <c r="O12" s="516"/>
      <c r="P12" s="119"/>
      <c r="T12" s="515"/>
      <c r="U12" s="118"/>
      <c r="V12" s="118"/>
      <c r="W12" s="118"/>
      <c r="X12" s="118"/>
      <c r="Y12" s="118"/>
      <c r="Z12" s="118"/>
      <c r="AA12" s="118"/>
      <c r="AB12" s="118"/>
      <c r="AC12" s="118"/>
      <c r="AD12" s="118"/>
      <c r="AE12" s="118"/>
      <c r="AF12" s="118"/>
      <c r="AG12" s="119"/>
    </row>
    <row r="13" spans="2:33" ht="14">
      <c r="B13" s="557"/>
      <c r="C13" s="515"/>
      <c r="D13" s="118"/>
      <c r="E13" s="118"/>
      <c r="F13" s="118"/>
      <c r="G13" s="118"/>
      <c r="H13" s="557"/>
      <c r="I13" s="118"/>
      <c r="J13" s="118"/>
      <c r="K13" s="516"/>
      <c r="L13" s="119"/>
      <c r="M13" s="557"/>
      <c r="N13" s="516"/>
      <c r="O13" s="516"/>
      <c r="P13" s="119"/>
      <c r="T13" s="515"/>
      <c r="U13" s="118"/>
      <c r="V13" s="118"/>
      <c r="W13" s="118"/>
      <c r="X13" s="118"/>
      <c r="Y13" s="118"/>
      <c r="Z13" s="118"/>
      <c r="AA13" s="118"/>
      <c r="AB13" s="118"/>
      <c r="AC13" s="118"/>
      <c r="AD13" s="118"/>
      <c r="AE13" s="118"/>
      <c r="AF13" s="118"/>
      <c r="AG13" s="119"/>
    </row>
    <row r="14" spans="2:33" ht="14">
      <c r="B14" s="557"/>
      <c r="C14" s="515"/>
      <c r="D14" s="118"/>
      <c r="E14" s="118"/>
      <c r="F14" s="118"/>
      <c r="G14" s="118"/>
      <c r="H14" s="557"/>
      <c r="I14" s="118"/>
      <c r="J14" s="118"/>
      <c r="K14" s="516"/>
      <c r="L14" s="119"/>
      <c r="M14" s="557"/>
      <c r="N14" s="516"/>
      <c r="O14" s="516"/>
      <c r="P14" s="119"/>
      <c r="T14" s="515"/>
      <c r="U14" s="118"/>
      <c r="V14" s="118"/>
      <c r="W14" s="118"/>
      <c r="X14" s="118"/>
      <c r="Y14" s="118"/>
      <c r="Z14" s="118"/>
      <c r="AA14" s="118"/>
      <c r="AB14" s="118"/>
      <c r="AC14" s="118"/>
      <c r="AD14" s="118"/>
      <c r="AE14" s="118"/>
      <c r="AF14" s="118"/>
      <c r="AG14" s="119"/>
    </row>
    <row r="15" spans="2:33" ht="14">
      <c r="B15" s="557"/>
      <c r="C15" s="515"/>
      <c r="D15" s="118"/>
      <c r="E15" s="118"/>
      <c r="F15" s="118"/>
      <c r="G15" s="118"/>
      <c r="H15" s="557"/>
      <c r="I15" s="118"/>
      <c r="J15" s="118"/>
      <c r="K15" s="516"/>
      <c r="L15" s="119"/>
      <c r="M15" s="557"/>
      <c r="N15" s="516"/>
      <c r="O15" s="516"/>
      <c r="P15" s="119"/>
      <c r="T15" s="515"/>
      <c r="U15" s="118"/>
      <c r="V15" s="118"/>
      <c r="W15" s="118"/>
      <c r="X15" s="118"/>
      <c r="Y15" s="118"/>
      <c r="Z15" s="118"/>
      <c r="AA15" s="118"/>
      <c r="AB15" s="118"/>
      <c r="AC15" s="118"/>
      <c r="AD15" s="118"/>
      <c r="AE15" s="118"/>
      <c r="AF15" s="118"/>
      <c r="AG15" s="119"/>
    </row>
    <row r="16" spans="2:33" ht="14">
      <c r="B16" s="557"/>
      <c r="C16" s="515"/>
      <c r="D16" s="118"/>
      <c r="E16" s="118"/>
      <c r="F16" s="118"/>
      <c r="G16" s="118"/>
      <c r="H16" s="557"/>
      <c r="I16" s="118"/>
      <c r="J16" s="118"/>
      <c r="K16" s="516"/>
      <c r="L16" s="119"/>
      <c r="M16" s="557"/>
      <c r="N16" s="516"/>
      <c r="O16" s="516"/>
      <c r="P16" s="119"/>
      <c r="T16" s="515"/>
      <c r="U16" s="118"/>
      <c r="V16" s="118"/>
      <c r="W16" s="118"/>
      <c r="X16" s="118"/>
      <c r="Y16" s="118"/>
      <c r="Z16" s="118"/>
      <c r="AA16" s="118"/>
      <c r="AB16" s="118"/>
      <c r="AC16" s="118"/>
      <c r="AD16" s="118"/>
      <c r="AE16" s="118"/>
      <c r="AF16" s="118"/>
      <c r="AG16" s="119"/>
    </row>
    <row r="17" spans="2:33" ht="14">
      <c r="B17" s="557"/>
      <c r="C17" s="515"/>
      <c r="D17" s="118"/>
      <c r="E17" s="118"/>
      <c r="F17" s="118"/>
      <c r="G17" s="118"/>
      <c r="H17" s="557"/>
      <c r="I17" s="118"/>
      <c r="J17" s="118"/>
      <c r="K17" s="516"/>
      <c r="L17" s="119"/>
      <c r="M17" s="557"/>
      <c r="N17" s="516"/>
      <c r="O17" s="516"/>
      <c r="P17" s="119"/>
      <c r="T17" s="515"/>
      <c r="U17" s="118"/>
      <c r="V17" s="118"/>
      <c r="W17" s="118"/>
      <c r="X17" s="118"/>
      <c r="Y17" s="118"/>
      <c r="Z17" s="118"/>
      <c r="AA17" s="118"/>
      <c r="AB17" s="118"/>
      <c r="AC17" s="118"/>
      <c r="AD17" s="118"/>
      <c r="AE17" s="118"/>
      <c r="AF17" s="118"/>
      <c r="AG17" s="119"/>
    </row>
    <row r="18" spans="2:33" ht="14">
      <c r="B18" s="557"/>
      <c r="C18" s="515"/>
      <c r="D18" s="118"/>
      <c r="E18" s="118"/>
      <c r="F18" s="118"/>
      <c r="G18" s="118"/>
      <c r="H18" s="557"/>
      <c r="I18" s="118"/>
      <c r="J18" s="118"/>
      <c r="K18" s="516"/>
      <c r="L18" s="119"/>
      <c r="M18" s="557"/>
      <c r="N18" s="516"/>
      <c r="O18" s="516"/>
      <c r="P18" s="119"/>
      <c r="T18" s="515"/>
      <c r="U18" s="118"/>
      <c r="V18" s="118"/>
      <c r="W18" s="118"/>
      <c r="X18" s="118"/>
      <c r="Y18" s="118"/>
      <c r="Z18" s="118"/>
      <c r="AA18" s="118"/>
      <c r="AB18" s="118"/>
      <c r="AC18" s="118"/>
      <c r="AD18" s="118"/>
      <c r="AE18" s="118"/>
      <c r="AF18" s="118"/>
      <c r="AG18" s="119"/>
    </row>
    <row r="19" spans="2:33" ht="14.5" thickBot="1">
      <c r="B19" s="534"/>
      <c r="C19" s="517"/>
      <c r="D19" s="33"/>
      <c r="E19" s="33"/>
      <c r="F19" s="33"/>
      <c r="G19" s="33"/>
      <c r="H19" s="534"/>
      <c r="I19" s="33"/>
      <c r="J19" s="33"/>
      <c r="K19" s="518"/>
      <c r="L19" s="34"/>
      <c r="M19" s="534"/>
      <c r="N19" s="518"/>
      <c r="O19" s="518"/>
      <c r="P19" s="34"/>
      <c r="T19" s="517"/>
      <c r="U19" s="33"/>
      <c r="V19" s="33"/>
      <c r="W19" s="33"/>
      <c r="X19" s="33"/>
      <c r="Y19" s="33"/>
      <c r="Z19" s="33"/>
      <c r="AA19" s="33"/>
      <c r="AB19" s="33"/>
      <c r="AC19" s="33"/>
      <c r="AD19" s="33"/>
      <c r="AE19" s="33"/>
      <c r="AF19" s="33"/>
      <c r="AG19" s="34"/>
    </row>
  </sheetData>
  <mergeCells count="8">
    <mergeCell ref="M8:P8"/>
    <mergeCell ref="T8:AG8"/>
    <mergeCell ref="B3:D3"/>
    <mergeCell ref="F3:J4"/>
    <mergeCell ref="C4:D4"/>
    <mergeCell ref="C5:D5"/>
    <mergeCell ref="C8:G8"/>
    <mergeCell ref="H8:L8"/>
  </mergeCells>
  <hyperlinks>
    <hyperlink ref="B1" location="Contents!A1" display="Back to Contents" xr:uid="{00000000-0004-0000-20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CE4D6"/>
  </sheetPr>
  <dimension ref="B1:AQ19"/>
  <sheetViews>
    <sheetView workbookViewId="0">
      <selection activeCell="E24" sqref="E24"/>
    </sheetView>
  </sheetViews>
  <sheetFormatPr defaultColWidth="8.81640625" defaultRowHeight="12.5"/>
  <cols>
    <col min="1" max="1" width="8.81640625" style="519" customWidth="1"/>
    <col min="2" max="2" width="16.08984375" style="519" customWidth="1"/>
    <col min="3" max="3" width="17.7265625" style="519" customWidth="1"/>
    <col min="4" max="6" width="17.54296875" style="519" customWidth="1"/>
    <col min="7" max="7" width="26.81640625" style="519" customWidth="1"/>
    <col min="8" max="8" width="23.7265625" style="519" customWidth="1"/>
    <col min="9" max="9" width="22.08984375" style="519" customWidth="1"/>
    <col min="10" max="11" width="30.54296875" style="519" customWidth="1"/>
    <col min="12" max="12" width="34.08984375" style="519" customWidth="1"/>
    <col min="13" max="13" width="26.81640625" style="519" customWidth="1"/>
    <col min="14" max="14" width="14.1796875" style="519" customWidth="1"/>
    <col min="15" max="16" width="20.1796875" style="519" customWidth="1"/>
    <col min="17" max="17" width="25.90625" style="519" customWidth="1"/>
    <col min="18" max="18" width="55.90625" style="519" customWidth="1"/>
    <col min="19" max="21" width="8.81640625" style="519" customWidth="1"/>
    <col min="22" max="22" width="17.1796875" style="519" customWidth="1"/>
    <col min="23" max="23" width="13.453125" style="519" bestFit="1" customWidth="1"/>
    <col min="24" max="24" width="25.90625" style="519" customWidth="1"/>
    <col min="25" max="25" width="16.08984375" style="519" customWidth="1"/>
    <col min="26" max="26" width="20.81640625" style="519" customWidth="1"/>
    <col min="27" max="27" width="19.90625" style="519" customWidth="1"/>
    <col min="28" max="29" width="20.1796875" style="519" customWidth="1"/>
    <col min="30" max="30" width="22.7265625" style="519" customWidth="1"/>
    <col min="31" max="31" width="19.90625" style="519" customWidth="1"/>
    <col min="32" max="33" width="8.81640625" style="519" customWidth="1"/>
    <col min="34" max="34" width="13.90625" style="519" customWidth="1"/>
    <col min="35" max="35" width="14.81640625" style="519" customWidth="1"/>
    <col min="36" max="36" width="30.81640625" style="519" customWidth="1"/>
    <col min="37" max="37" width="17.1796875" style="519" customWidth="1"/>
    <col min="38" max="38" width="24.81640625" style="519" customWidth="1"/>
    <col min="39" max="39" width="21.81640625" style="519" customWidth="1"/>
    <col min="40" max="40" width="14.81640625" style="519" customWidth="1"/>
    <col min="41" max="42" width="21.08984375" style="519" customWidth="1"/>
    <col min="43" max="43" width="18.81640625" style="519" customWidth="1"/>
    <col min="44" max="44" width="8.81640625" style="519" customWidth="1"/>
    <col min="45" max="16384" width="8.81640625" style="519"/>
  </cols>
  <sheetData>
    <row r="1" spans="2:43" ht="14">
      <c r="B1" s="22" t="s">
        <v>53</v>
      </c>
      <c r="C1" s="1"/>
      <c r="D1" s="1"/>
      <c r="E1" s="1"/>
      <c r="F1" s="1"/>
      <c r="G1" s="1"/>
      <c r="H1" s="1"/>
      <c r="I1" s="1"/>
      <c r="J1" s="1"/>
      <c r="K1" s="1"/>
      <c r="L1" s="1"/>
      <c r="M1" s="1"/>
      <c r="N1" s="1"/>
    </row>
    <row r="2" spans="2:43" ht="14.5" thickBot="1">
      <c r="B2" s="1"/>
      <c r="C2" s="1"/>
      <c r="D2" s="1"/>
      <c r="E2" s="1"/>
      <c r="F2" s="1"/>
      <c r="G2" s="1"/>
      <c r="H2" s="1"/>
      <c r="I2" s="1"/>
      <c r="J2" s="1"/>
      <c r="K2" s="1"/>
      <c r="L2" s="1"/>
      <c r="M2" s="1"/>
      <c r="N2" s="1"/>
    </row>
    <row r="3" spans="2:43" ht="18.5" thickBot="1">
      <c r="B3" s="691" t="s">
        <v>601</v>
      </c>
      <c r="C3" s="691"/>
      <c r="D3" s="691"/>
      <c r="E3" s="482"/>
      <c r="F3" s="692"/>
      <c r="G3" s="692"/>
      <c r="H3" s="692"/>
      <c r="I3" s="692"/>
      <c r="J3" s="692"/>
      <c r="K3" s="692"/>
      <c r="L3" s="692"/>
      <c r="M3" s="692"/>
      <c r="N3" s="484"/>
    </row>
    <row r="4" spans="2:43" ht="14.5">
      <c r="B4" s="65" t="s">
        <v>1</v>
      </c>
      <c r="C4" s="699" t="str">
        <f>Guidance!C4</f>
        <v>TS0036</v>
      </c>
      <c r="D4" s="699"/>
      <c r="E4" s="11"/>
      <c r="F4" s="692"/>
      <c r="G4" s="692"/>
      <c r="H4" s="692"/>
      <c r="I4" s="692"/>
      <c r="J4" s="692"/>
      <c r="K4" s="692"/>
      <c r="L4" s="692"/>
      <c r="M4" s="692"/>
      <c r="N4" s="1"/>
    </row>
    <row r="5" spans="2:43" ht="15" thickBot="1">
      <c r="B5" s="6" t="s">
        <v>3</v>
      </c>
      <c r="C5" s="720" t="str">
        <f>Guidance!C5</f>
        <v>Shanghai Hankook Tire Sales Co., Ltd.</v>
      </c>
      <c r="D5" s="720"/>
      <c r="E5" s="11"/>
      <c r="F5" s="92"/>
      <c r="G5" s="1"/>
      <c r="H5" s="1"/>
      <c r="I5" s="1"/>
      <c r="J5" s="1"/>
      <c r="K5" s="1"/>
      <c r="L5" s="1"/>
      <c r="M5" s="1"/>
      <c r="N5" s="1"/>
    </row>
    <row r="6" spans="2:43" ht="14">
      <c r="B6" s="1"/>
      <c r="C6" s="1"/>
      <c r="D6" s="1"/>
      <c r="E6" s="1"/>
      <c r="F6" s="1"/>
      <c r="G6" s="1"/>
      <c r="H6" s="1"/>
      <c r="I6" s="1"/>
      <c r="J6" s="1"/>
      <c r="K6" s="1"/>
      <c r="L6" s="1"/>
      <c r="M6" s="1"/>
      <c r="N6" s="1"/>
    </row>
    <row r="7" spans="2:43" ht="14.5" thickBot="1">
      <c r="B7" s="1"/>
      <c r="C7" s="1"/>
      <c r="D7" s="1"/>
      <c r="E7" s="1"/>
      <c r="F7" s="1"/>
      <c r="G7" s="1"/>
      <c r="H7" s="1"/>
      <c r="I7" s="1"/>
      <c r="J7" s="1"/>
      <c r="K7" s="1"/>
      <c r="L7" s="1"/>
      <c r="M7" s="1"/>
      <c r="N7" s="1"/>
    </row>
    <row r="8" spans="2:43" ht="14.65" customHeight="1" thickBot="1">
      <c r="B8" s="522"/>
      <c r="C8" s="701" t="s">
        <v>403</v>
      </c>
      <c r="D8" s="701"/>
      <c r="E8" s="701"/>
      <c r="F8" s="701"/>
      <c r="G8" s="701"/>
      <c r="H8" s="701" t="s">
        <v>431</v>
      </c>
      <c r="I8" s="701"/>
      <c r="J8" s="701"/>
      <c r="K8" s="701"/>
      <c r="L8" s="701"/>
      <c r="M8" s="701"/>
      <c r="N8" s="701"/>
      <c r="O8" s="701"/>
      <c r="P8" s="701" t="s">
        <v>496</v>
      </c>
      <c r="Q8" s="701"/>
      <c r="R8" s="701"/>
      <c r="U8" s="684"/>
      <c r="V8" s="753" t="s">
        <v>602</v>
      </c>
      <c r="W8" s="753"/>
      <c r="X8" s="753"/>
      <c r="Y8" s="753"/>
      <c r="Z8" s="753"/>
      <c r="AA8" s="753"/>
      <c r="AB8" s="753"/>
      <c r="AC8" s="753"/>
      <c r="AD8" s="753"/>
      <c r="AE8" s="753"/>
      <c r="AG8" s="684"/>
      <c r="AH8" s="753" t="s">
        <v>603</v>
      </c>
      <c r="AI8" s="753"/>
      <c r="AJ8" s="753"/>
      <c r="AK8" s="753"/>
      <c r="AL8" s="753"/>
      <c r="AM8" s="753"/>
      <c r="AN8" s="753"/>
      <c r="AO8" s="753"/>
      <c r="AP8" s="753"/>
      <c r="AQ8" s="753"/>
    </row>
    <row r="9" spans="2:43" ht="83.65" customHeight="1" thickBot="1">
      <c r="B9" s="523" t="s">
        <v>404</v>
      </c>
      <c r="C9" s="524" t="s">
        <v>604</v>
      </c>
      <c r="D9" s="205" t="s">
        <v>407</v>
      </c>
      <c r="E9" s="205" t="s">
        <v>498</v>
      </c>
      <c r="F9" s="205" t="s">
        <v>499</v>
      </c>
      <c r="G9" s="525" t="s">
        <v>605</v>
      </c>
      <c r="H9" s="524" t="s">
        <v>577</v>
      </c>
      <c r="I9" s="205" t="s">
        <v>606</v>
      </c>
      <c r="J9" s="205" t="s">
        <v>607</v>
      </c>
      <c r="K9" s="205" t="s">
        <v>608</v>
      </c>
      <c r="L9" s="205" t="s">
        <v>609</v>
      </c>
      <c r="M9" s="205" t="s">
        <v>520</v>
      </c>
      <c r="N9" s="205" t="s">
        <v>420</v>
      </c>
      <c r="O9" s="525" t="s">
        <v>421</v>
      </c>
      <c r="P9" s="205" t="s">
        <v>423</v>
      </c>
      <c r="Q9" s="205" t="s">
        <v>610</v>
      </c>
      <c r="R9" s="528" t="s">
        <v>611</v>
      </c>
      <c r="U9" s="523" t="s">
        <v>404</v>
      </c>
      <c r="V9" s="524" t="s">
        <v>612</v>
      </c>
      <c r="W9" s="205" t="s">
        <v>613</v>
      </c>
      <c r="X9" s="205" t="s">
        <v>614</v>
      </c>
      <c r="Y9" s="205" t="s">
        <v>615</v>
      </c>
      <c r="Z9" s="525" t="s">
        <v>616</v>
      </c>
      <c r="AA9" s="205" t="s">
        <v>617</v>
      </c>
      <c r="AB9" s="205" t="s">
        <v>618</v>
      </c>
      <c r="AC9" s="205" t="s">
        <v>619</v>
      </c>
      <c r="AD9" s="205" t="s">
        <v>620</v>
      </c>
      <c r="AE9" s="205" t="s">
        <v>621</v>
      </c>
      <c r="AG9" s="523" t="s">
        <v>404</v>
      </c>
      <c r="AH9" s="524" t="s">
        <v>622</v>
      </c>
      <c r="AI9" s="205" t="s">
        <v>613</v>
      </c>
      <c r="AJ9" s="205" t="s">
        <v>614</v>
      </c>
      <c r="AK9" s="205" t="s">
        <v>615</v>
      </c>
      <c r="AL9" s="525" t="s">
        <v>616</v>
      </c>
      <c r="AM9" s="205" t="s">
        <v>617</v>
      </c>
      <c r="AN9" s="205" t="s">
        <v>623</v>
      </c>
      <c r="AO9" s="205" t="s">
        <v>624</v>
      </c>
      <c r="AP9" s="205" t="s">
        <v>625</v>
      </c>
      <c r="AQ9" s="205" t="s">
        <v>621</v>
      </c>
    </row>
    <row r="10" spans="2:43" s="685" customFormat="1" ht="14.5">
      <c r="B10" s="541" t="s">
        <v>460</v>
      </c>
      <c r="C10" s="686" t="s">
        <v>460</v>
      </c>
      <c r="D10" s="627" t="s">
        <v>460</v>
      </c>
      <c r="E10" s="627" t="s">
        <v>460</v>
      </c>
      <c r="F10" s="627" t="s">
        <v>460</v>
      </c>
      <c r="G10" s="687" t="s">
        <v>460</v>
      </c>
      <c r="H10" s="688" t="s">
        <v>460</v>
      </c>
      <c r="I10" s="627" t="s">
        <v>460</v>
      </c>
      <c r="J10" s="627" t="s">
        <v>460</v>
      </c>
      <c r="K10" s="627" t="s">
        <v>460</v>
      </c>
      <c r="L10" s="627" t="s">
        <v>460</v>
      </c>
      <c r="M10" s="627" t="s">
        <v>460</v>
      </c>
      <c r="N10" s="687" t="s">
        <v>460</v>
      </c>
      <c r="O10" s="687" t="s">
        <v>460</v>
      </c>
      <c r="P10" s="627" t="s">
        <v>460</v>
      </c>
      <c r="Q10" s="627" t="s">
        <v>460</v>
      </c>
      <c r="R10" s="637" t="s">
        <v>460</v>
      </c>
      <c r="S10" s="689"/>
      <c r="T10" s="689"/>
      <c r="U10" s="541"/>
      <c r="V10" s="686"/>
      <c r="W10" s="627"/>
      <c r="X10" s="627"/>
      <c r="Y10" s="627"/>
      <c r="Z10" s="687"/>
      <c r="AA10" s="627"/>
      <c r="AB10" s="627"/>
      <c r="AC10" s="627"/>
      <c r="AD10" s="627"/>
      <c r="AE10" s="627"/>
      <c r="AF10" s="689"/>
      <c r="AG10" s="541"/>
      <c r="AH10" s="686"/>
      <c r="AI10" s="627"/>
      <c r="AJ10" s="627"/>
      <c r="AK10" s="627"/>
      <c r="AL10" s="687"/>
      <c r="AM10" s="627"/>
      <c r="AN10" s="627"/>
      <c r="AO10" s="627"/>
      <c r="AP10" s="627"/>
      <c r="AQ10" s="627"/>
    </row>
    <row r="11" spans="2:43" ht="14">
      <c r="B11" s="557"/>
      <c r="C11" s="515"/>
      <c r="D11" s="118"/>
      <c r="E11" s="118"/>
      <c r="F11" s="118"/>
      <c r="G11" s="516"/>
      <c r="H11" s="557"/>
      <c r="I11" s="118"/>
      <c r="J11" s="118"/>
      <c r="K11" s="118"/>
      <c r="L11" s="118"/>
      <c r="M11" s="118"/>
      <c r="N11" s="516"/>
      <c r="O11" s="516"/>
      <c r="P11" s="118"/>
      <c r="Q11" s="118"/>
      <c r="R11" s="119"/>
      <c r="U11" s="557"/>
      <c r="V11" s="515"/>
      <c r="W11" s="118"/>
      <c r="X11" s="118"/>
      <c r="Y11" s="118"/>
      <c r="Z11" s="516"/>
      <c r="AA11" s="118"/>
      <c r="AB11" s="118"/>
      <c r="AC11" s="118"/>
      <c r="AD11" s="118"/>
      <c r="AE11" s="118"/>
      <c r="AG11" s="557"/>
      <c r="AH11" s="515"/>
      <c r="AI11" s="118"/>
      <c r="AJ11" s="118"/>
      <c r="AK11" s="118"/>
      <c r="AL11" s="516"/>
      <c r="AM11" s="118"/>
      <c r="AN11" s="118"/>
      <c r="AO11" s="118"/>
      <c r="AP11" s="118"/>
      <c r="AQ11" s="118"/>
    </row>
    <row r="12" spans="2:43" ht="14">
      <c r="B12" s="557"/>
      <c r="C12" s="515"/>
      <c r="D12" s="118"/>
      <c r="E12" s="118"/>
      <c r="F12" s="118"/>
      <c r="G12" s="516"/>
      <c r="H12" s="557"/>
      <c r="I12" s="118"/>
      <c r="J12" s="118"/>
      <c r="K12" s="118"/>
      <c r="L12" s="118"/>
      <c r="M12" s="118"/>
      <c r="N12" s="516"/>
      <c r="O12" s="516"/>
      <c r="P12" s="118"/>
      <c r="Q12" s="118"/>
      <c r="R12" s="119"/>
      <c r="U12" s="557"/>
      <c r="V12" s="515"/>
      <c r="W12" s="118"/>
      <c r="X12" s="118"/>
      <c r="Y12" s="118"/>
      <c r="Z12" s="516"/>
      <c r="AA12" s="118"/>
      <c r="AB12" s="118"/>
      <c r="AC12" s="118"/>
      <c r="AD12" s="118"/>
      <c r="AE12" s="118"/>
      <c r="AG12" s="557"/>
      <c r="AH12" s="515"/>
      <c r="AI12" s="118"/>
      <c r="AJ12" s="118"/>
      <c r="AK12" s="118"/>
      <c r="AL12" s="516"/>
      <c r="AM12" s="118"/>
      <c r="AN12" s="118"/>
      <c r="AO12" s="118"/>
      <c r="AP12" s="118"/>
      <c r="AQ12" s="118"/>
    </row>
    <row r="13" spans="2:43" ht="14">
      <c r="B13" s="557"/>
      <c r="C13" s="515"/>
      <c r="D13" s="118"/>
      <c r="E13" s="118"/>
      <c r="F13" s="118"/>
      <c r="G13" s="516"/>
      <c r="H13" s="557"/>
      <c r="I13" s="118"/>
      <c r="J13" s="118"/>
      <c r="K13" s="118"/>
      <c r="L13" s="118"/>
      <c r="M13" s="118"/>
      <c r="N13" s="516"/>
      <c r="O13" s="516"/>
      <c r="P13" s="118"/>
      <c r="Q13" s="118"/>
      <c r="R13" s="119"/>
      <c r="U13" s="557"/>
      <c r="V13" s="515"/>
      <c r="W13" s="118"/>
      <c r="X13" s="118"/>
      <c r="Y13" s="118"/>
      <c r="Z13" s="516"/>
      <c r="AA13" s="118"/>
      <c r="AB13" s="118"/>
      <c r="AC13" s="118"/>
      <c r="AD13" s="118"/>
      <c r="AE13" s="118"/>
      <c r="AG13" s="557"/>
      <c r="AH13" s="515"/>
      <c r="AI13" s="118"/>
      <c r="AJ13" s="118"/>
      <c r="AK13" s="118"/>
      <c r="AL13" s="516"/>
      <c r="AM13" s="118"/>
      <c r="AN13" s="118"/>
      <c r="AO13" s="118"/>
      <c r="AP13" s="118"/>
      <c r="AQ13" s="118"/>
    </row>
    <row r="14" spans="2:43" ht="14">
      <c r="B14" s="557"/>
      <c r="C14" s="515"/>
      <c r="D14" s="118"/>
      <c r="E14" s="118"/>
      <c r="F14" s="118"/>
      <c r="G14" s="516"/>
      <c r="H14" s="557"/>
      <c r="I14" s="118"/>
      <c r="J14" s="118"/>
      <c r="K14" s="118"/>
      <c r="L14" s="118"/>
      <c r="M14" s="118"/>
      <c r="N14" s="516"/>
      <c r="O14" s="516"/>
      <c r="P14" s="118"/>
      <c r="Q14" s="118"/>
      <c r="R14" s="119"/>
      <c r="U14" s="557"/>
      <c r="V14" s="515"/>
      <c r="W14" s="118"/>
      <c r="X14" s="118"/>
      <c r="Y14" s="118"/>
      <c r="Z14" s="516"/>
      <c r="AA14" s="118"/>
      <c r="AB14" s="118"/>
      <c r="AC14" s="118"/>
      <c r="AD14" s="118"/>
      <c r="AE14" s="118"/>
      <c r="AG14" s="557"/>
      <c r="AH14" s="515"/>
      <c r="AI14" s="118"/>
      <c r="AJ14" s="118"/>
      <c r="AK14" s="118"/>
      <c r="AL14" s="516"/>
      <c r="AM14" s="118"/>
      <c r="AN14" s="118"/>
      <c r="AO14" s="118"/>
      <c r="AP14" s="118"/>
      <c r="AQ14" s="118"/>
    </row>
    <row r="15" spans="2:43" ht="14">
      <c r="B15" s="557"/>
      <c r="C15" s="515"/>
      <c r="D15" s="118"/>
      <c r="E15" s="118"/>
      <c r="F15" s="118"/>
      <c r="G15" s="516"/>
      <c r="H15" s="557"/>
      <c r="I15" s="118"/>
      <c r="J15" s="118"/>
      <c r="K15" s="118"/>
      <c r="L15" s="118"/>
      <c r="M15" s="118"/>
      <c r="N15" s="516"/>
      <c r="O15" s="516"/>
      <c r="P15" s="118"/>
      <c r="Q15" s="118"/>
      <c r="R15" s="119"/>
      <c r="U15" s="557"/>
      <c r="V15" s="515"/>
      <c r="W15" s="118"/>
      <c r="X15" s="118"/>
      <c r="Y15" s="118"/>
      <c r="Z15" s="516"/>
      <c r="AA15" s="118"/>
      <c r="AB15" s="118"/>
      <c r="AC15" s="118"/>
      <c r="AD15" s="118"/>
      <c r="AE15" s="118"/>
      <c r="AG15" s="557"/>
      <c r="AH15" s="515"/>
      <c r="AI15" s="118"/>
      <c r="AJ15" s="118"/>
      <c r="AK15" s="118"/>
      <c r="AL15" s="516"/>
      <c r="AM15" s="118"/>
      <c r="AN15" s="118"/>
      <c r="AO15" s="118"/>
      <c r="AP15" s="118"/>
      <c r="AQ15" s="118"/>
    </row>
    <row r="16" spans="2:43" ht="14">
      <c r="B16" s="557"/>
      <c r="C16" s="515"/>
      <c r="D16" s="118"/>
      <c r="E16" s="118"/>
      <c r="F16" s="118"/>
      <c r="G16" s="516"/>
      <c r="H16" s="557"/>
      <c r="I16" s="118"/>
      <c r="J16" s="118"/>
      <c r="K16" s="118"/>
      <c r="L16" s="118"/>
      <c r="M16" s="118"/>
      <c r="N16" s="516"/>
      <c r="O16" s="516"/>
      <c r="P16" s="118"/>
      <c r="Q16" s="118"/>
      <c r="R16" s="119"/>
      <c r="U16" s="557"/>
      <c r="V16" s="515"/>
      <c r="W16" s="118"/>
      <c r="X16" s="118"/>
      <c r="Y16" s="118"/>
      <c r="Z16" s="516"/>
      <c r="AA16" s="118"/>
      <c r="AB16" s="118"/>
      <c r="AC16" s="118"/>
      <c r="AD16" s="118"/>
      <c r="AE16" s="118"/>
      <c r="AG16" s="557"/>
      <c r="AH16" s="515"/>
      <c r="AI16" s="118"/>
      <c r="AJ16" s="118"/>
      <c r="AK16" s="118"/>
      <c r="AL16" s="516"/>
      <c r="AM16" s="118"/>
      <c r="AN16" s="118"/>
      <c r="AO16" s="118"/>
      <c r="AP16" s="118"/>
      <c r="AQ16" s="118"/>
    </row>
    <row r="17" spans="2:43" ht="14">
      <c r="B17" s="557"/>
      <c r="C17" s="515"/>
      <c r="D17" s="118"/>
      <c r="E17" s="118"/>
      <c r="F17" s="118"/>
      <c r="G17" s="516"/>
      <c r="H17" s="557"/>
      <c r="I17" s="118"/>
      <c r="J17" s="118"/>
      <c r="K17" s="118"/>
      <c r="L17" s="118"/>
      <c r="M17" s="118"/>
      <c r="N17" s="516"/>
      <c r="O17" s="516"/>
      <c r="P17" s="118"/>
      <c r="Q17" s="118"/>
      <c r="R17" s="119"/>
      <c r="U17" s="557"/>
      <c r="V17" s="515"/>
      <c r="W17" s="118"/>
      <c r="X17" s="118"/>
      <c r="Y17" s="118"/>
      <c r="Z17" s="516"/>
      <c r="AA17" s="118"/>
      <c r="AB17" s="118"/>
      <c r="AC17" s="118"/>
      <c r="AD17" s="118"/>
      <c r="AE17" s="118"/>
      <c r="AG17" s="557"/>
      <c r="AH17" s="515"/>
      <c r="AI17" s="118"/>
      <c r="AJ17" s="118"/>
      <c r="AK17" s="118"/>
      <c r="AL17" s="516"/>
      <c r="AM17" s="118"/>
      <c r="AN17" s="118"/>
      <c r="AO17" s="118"/>
      <c r="AP17" s="118"/>
      <c r="AQ17" s="118"/>
    </row>
    <row r="18" spans="2:43" ht="14">
      <c r="B18" s="557"/>
      <c r="C18" s="515"/>
      <c r="D18" s="118"/>
      <c r="E18" s="118"/>
      <c r="F18" s="118"/>
      <c r="G18" s="516"/>
      <c r="H18" s="557"/>
      <c r="I18" s="118"/>
      <c r="J18" s="118"/>
      <c r="K18" s="118"/>
      <c r="L18" s="118"/>
      <c r="M18" s="118"/>
      <c r="N18" s="516"/>
      <c r="O18" s="516"/>
      <c r="P18" s="118"/>
      <c r="Q18" s="118"/>
      <c r="R18" s="119"/>
      <c r="U18" s="557"/>
      <c r="V18" s="515"/>
      <c r="W18" s="118"/>
      <c r="X18" s="118"/>
      <c r="Y18" s="118"/>
      <c r="Z18" s="516"/>
      <c r="AA18" s="118"/>
      <c r="AB18" s="118"/>
      <c r="AC18" s="118"/>
      <c r="AD18" s="118"/>
      <c r="AE18" s="118"/>
      <c r="AG18" s="557"/>
      <c r="AH18" s="515"/>
      <c r="AI18" s="118"/>
      <c r="AJ18" s="118"/>
      <c r="AK18" s="118"/>
      <c r="AL18" s="516"/>
      <c r="AM18" s="118"/>
      <c r="AN18" s="118"/>
      <c r="AO18" s="118"/>
      <c r="AP18" s="118"/>
      <c r="AQ18" s="118"/>
    </row>
    <row r="19" spans="2:43" ht="14.5" thickBot="1">
      <c r="B19" s="534"/>
      <c r="C19" s="517"/>
      <c r="D19" s="33"/>
      <c r="E19" s="33"/>
      <c r="F19" s="33"/>
      <c r="G19" s="518"/>
      <c r="H19" s="534"/>
      <c r="I19" s="33"/>
      <c r="J19" s="33"/>
      <c r="K19" s="33"/>
      <c r="L19" s="33"/>
      <c r="M19" s="33"/>
      <c r="N19" s="518"/>
      <c r="O19" s="518"/>
      <c r="P19" s="33"/>
      <c r="Q19" s="33"/>
      <c r="R19" s="34"/>
      <c r="U19" s="534"/>
      <c r="V19" s="517"/>
      <c r="W19" s="33"/>
      <c r="X19" s="33"/>
      <c r="Y19" s="33"/>
      <c r="Z19" s="518"/>
      <c r="AA19" s="33"/>
      <c r="AB19" s="33"/>
      <c r="AC19" s="33"/>
      <c r="AD19" s="33"/>
      <c r="AE19" s="33"/>
      <c r="AG19" s="534"/>
      <c r="AH19" s="517"/>
      <c r="AI19" s="33"/>
      <c r="AJ19" s="33"/>
      <c r="AK19" s="33"/>
      <c r="AL19" s="518"/>
      <c r="AM19" s="33"/>
      <c r="AN19" s="33"/>
      <c r="AO19" s="33"/>
      <c r="AP19" s="33"/>
      <c r="AQ19" s="33"/>
    </row>
  </sheetData>
  <mergeCells count="9">
    <mergeCell ref="P8:R8"/>
    <mergeCell ref="V8:AE8"/>
    <mergeCell ref="AH8:AQ8"/>
    <mergeCell ref="B3:D3"/>
    <mergeCell ref="F3:M4"/>
    <mergeCell ref="C4:D4"/>
    <mergeCell ref="C5:D5"/>
    <mergeCell ref="C8:G8"/>
    <mergeCell ref="H8:O8"/>
  </mergeCells>
  <hyperlinks>
    <hyperlink ref="B1" location="Contents!A1" display="Back to Contents" xr:uid="{00000000-0004-0000-21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ase Management Word Document" ma:contentTypeID="0x010100BD08157E53159745B5B23790F58509580C00973D859266AA544FA58681EDCF012872" ma:contentTypeVersion="40" ma:contentTypeDescription="" ma:contentTypeScope="" ma:versionID="01d72a89d90198ac8a0336365cd2aadb">
  <xsd:schema xmlns:xsd="http://www.w3.org/2001/XMLSchema" xmlns:xs="http://www.w3.org/2001/XMLSchema" xmlns:p="http://schemas.microsoft.com/office/2006/metadata/properties" xmlns:ns2="c14de8ec-1bbe-45d0-9da6-488d8f109529" xmlns:ns3="a933a4ec-650a-4d5f-a231-7b141c4967d1" xmlns:ns4="ca3a8e5f-87ae-44bc-a796-b11748aeb6fc" targetNamespace="http://schemas.microsoft.com/office/2006/metadata/properties" ma:root="true" ma:fieldsID="48e539a66e2f26341e1783fb15ead85c" ns2:_="" ns3:_="" ns4:_="">
    <xsd:import namespace="c14de8ec-1bbe-45d0-9da6-488d8f109529"/>
    <xsd:import namespace="a933a4ec-650a-4d5f-a231-7b141c4967d1"/>
    <xsd:import namespace="ca3a8e5f-87ae-44bc-a796-b11748aeb6fc"/>
    <xsd:element name="properties">
      <xsd:complexType>
        <xsd:sequence>
          <xsd:element name="documentManagement">
            <xsd:complexType>
              <xsd:all>
                <xsd:element ref="ns2:PartyClass" minOccurs="0"/>
                <xsd:element ref="ns2:PartyName"/>
                <xsd:element ref="ns2:Confidential1" minOccurs="0"/>
                <xsd:element ref="ns2:Classification" minOccurs="0"/>
                <xsd:element ref="ns2:CaseNumber" minOccurs="0"/>
                <xsd:element ref="ns2:TradeRemediesServicePublished" minOccurs="0"/>
                <xsd:element ref="ns2:CaseStage" minOccurs="0"/>
                <xsd:element ref="ns2:HeadOfInvestigation" minOccurs="0"/>
                <xsd:element ref="ns2:CaseDocuments" minOccurs="0"/>
                <xsd:element ref="ns2:CaseManager" minOccurs="0"/>
                <xsd:element ref="ns2:DigitalPlatformLink" minOccurs="0"/>
                <xsd:element ref="ns2:CaseStatus" minOccurs="0"/>
                <xsd:element ref="ns3:Reconsideration" minOccurs="0"/>
                <xsd:element ref="ns4:Head_x0020_of_x0020_Reconsideration" minOccurs="0"/>
                <xsd:element ref="ns3:Archived" minOccurs="0"/>
                <xsd:element ref="ns2:g69ac3da6be14936a6d4efc253c7d4fb" minOccurs="0"/>
                <xsd:element ref="ns2:d31dcdc419e54ba5a66b0d6dabf70d98" minOccurs="0"/>
                <xsd:element ref="ns2:TaxCatchAll" minOccurs="0"/>
                <xsd:element ref="ns2:iec7f23346fc44eb94e2c6239fd5bc64" minOccurs="0"/>
                <xsd:element ref="ns4:eacc88ef07bd44da8e59c04bdce4297f" minOccurs="0"/>
                <xsd:element ref="ns2:ec7cf6cc20664fb6b5a505b0c64f4cec" minOccurs="0"/>
                <xsd:element ref="ns2:TaxCatchAllLabel" minOccurs="0"/>
                <xsd:element ref="ns2:d9f98ff6b65a4d219317601d589de7b4" minOccurs="0"/>
                <xsd:element ref="ns3:g0a6705e80434bac9c876cabd8ff0f68"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PartyClass" ma:index="2" nillable="true" ma:displayName="Party Class" ma:format="Dropdown" ma:indexed="true" ma:internalName="PartyClass" ma:readOnly="false">
      <xsd:simpleType>
        <xsd:restriction base="dms:Choice">
          <xsd:enumeration value="Exporter"/>
          <xsd:enumeration value="Overseas Produc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A"/>
        </xsd:restriction>
      </xsd:simpleType>
    </xsd:element>
    <xsd:element name="PartyName" ma:index="3" ma:displayName="Party Name" ma:format="Dropdown" ma:internalName="PartyName" ma:readOnly="false">
      <xsd:simpleType>
        <xsd:restriction base="dms:Text">
          <xsd:maxLength value="255"/>
        </xsd:restriction>
      </xsd:simpleType>
    </xsd:element>
    <xsd:element name="Confidential1" ma:index="5" nillable="true" ma:displayName="Confidential" ma:default="1" ma:indexed="true" ma:internalName="Confidential1" ma:readOnly="false">
      <xsd:simpleType>
        <xsd:restriction base="dms:Boolean"/>
      </xsd:simpleType>
    </xsd:element>
    <xsd:element name="Classification" ma:index="6" nillable="true" ma:displayName="Classification" ma:format="Dropdown" ma:internalName="Classification" ma:readOnly="false">
      <xsd:simpleType>
        <xsd:restriction base="dms:Choice">
          <xsd:enumeration value="Official"/>
          <xsd:enumeration value="Official-Sensitive [Commercial]"/>
          <xsd:enumeration value="Official-Sensitive [Locsen]"/>
          <xsd:enumeration value="Official-Sensitive [Personal]"/>
        </xsd:restriction>
      </xsd:simpleType>
    </xsd:element>
    <xsd:element name="CaseNumber" ma:index="8" nillable="true" ma:displayName="Case Number" ma:default="TS0036" ma:format="Dropdown" ma:internalName="CaseNumber" ma:readOnly="false">
      <xsd:simpleType>
        <xsd:restriction base="dms:Text">
          <xsd:maxLength value="255"/>
        </xsd:restriction>
      </xsd:simpleType>
    </xsd:element>
    <xsd:element name="TradeRemediesServicePublished" ma:index="10" nillable="true" ma:displayName="Trade Remedies Service Published" ma:default="No" ma:format="Dropdown" ma:internalName="TradeRemediesServicePublished" ma:readOnly="false">
      <xsd:simpleType>
        <xsd:restriction base="dms:Choice">
          <xsd:enumeration value="No"/>
          <xsd:enumeration value="Confidential"/>
          <xsd:enumeration value="Non-Confidential"/>
        </xsd:restriction>
      </xsd:simpleType>
    </xsd:element>
    <xsd:element name="CaseStage" ma:index="12" nillable="true" ma:displayName="Case Stage" ma:format="Dropdown" ma:internalName="CaseStage" ma:readOnly="fals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14" nillable="true" ma:displayName="Head of Investigation" ma:list="UserInfo" ma:SharePointGroup="0" ma:internalName="HeadOfInvestig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15" nillable="true" ma:displayName="Case Documents" ma:format="Hyperlink" ma:internalName="CaseDocuments"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16" nillable="true" ma:displayName="Case Manager" ma:list="UserInfo" ma:SharePointGroup="0" ma:internalName="Cas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17" nillable="true" ma:displayName="Digital Platform Link" ma:format="Hyperlink" ma:internalName="DigitalPlatform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Status" ma:index="19" nillable="true" ma:displayName="Case Status" ma:default="Active" ma:format="Dropdown" ma:internalName="CaseStatus" ma:readOnly="false">
      <xsd:simpleType>
        <xsd:restriction base="dms:Choice">
          <xsd:enumeration value="Active"/>
          <xsd:enumeration value="Measure in Force"/>
          <xsd:enumeration value="Review"/>
          <xsd:enumeration value="Challenge Ongoing"/>
          <xsd:enumeration value="Measure Ended"/>
        </xsd:restriction>
      </xsd:simpleType>
    </xsd:element>
    <xsd:element name="g69ac3da6be14936a6d4efc253c7d4fb" ma:index="25"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d31dcdc419e54ba5a66b0d6dabf70d98" ma:index="26" nillable="true" ma:taxonomy="true" ma:internalName="d31dcdc419e54ba5a66b0d6dabf70d98" ma:taxonomyFieldName="CaseProduct" ma:displayName="Goods Concerned" ma:readOnly="false" ma:default="1;#Tyres|019bacad-e58e-4f45-931f-38b747200c2a"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1053c092-ccf0-4e43-9655-5ef4d7c575bb}" ma:internalName="TaxCatchAll" ma:readOnly="false"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iec7f23346fc44eb94e2c6239fd5bc64" ma:index="28" nillable="true" ma:taxonomy="true" ma:internalName="iec7f23346fc44eb94e2c6239fd5bc64" ma:taxonomyFieldName="CaseCountry" ma:displayName="Case Country" ma:readOnly="false" ma:default="1;#China|450f57c4-d239-451b-a905-81825d5a728d"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ec7cf6cc20664fb6b5a505b0c64f4cec" ma:index="32" nillable="true" ma:taxonomy="true" ma:internalName="ec7cf6cc20664fb6b5a505b0c64f4cec" ma:taxonomyFieldName="CaseType" ma:displayName="Case Type" ma:readOnly="false" ma:default="1;#Transition Countervailing Review|2fe39b6d-2b65-4d5c-a526-3c7bd73b88ec"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TaxCatchAllLabel" ma:index="33" nillable="true" ma:displayName="Taxonomy Catch All Column1" ma:hidden="true" ma:list="{1053c092-ccf0-4e43-9655-5ef4d7c575bb}" ma:internalName="TaxCatchAllLabel" ma:readOnly="fals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d9f98ff6b65a4d219317601d589de7b4" ma:index="35" nillable="true" ma:taxonomy="true" ma:internalName="d9f98ff6b65a4d219317601d589de7b4" ma:taxonomyFieldName="RelatedCountry" ma:displayName="Related Country" ma:readOnly="false" ma:default="1;#Egypt|7bebcf6a-9b35-49fe-bd92-1db41e721742"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33a4ec-650a-4d5f-a231-7b141c4967d1" elementFormDefault="qualified">
    <xsd:import namespace="http://schemas.microsoft.com/office/2006/documentManagement/types"/>
    <xsd:import namespace="http://schemas.microsoft.com/office/infopath/2007/PartnerControls"/>
    <xsd:element name="Reconsideration" ma:index="20" nillable="true" ma:displayName="Reconsideration" ma:default="0" ma:format="Dropdown" ma:indexed="true" ma:internalName="Reconsideration" ma:readOnly="false">
      <xsd:simpleType>
        <xsd:restriction base="dms:Boolean"/>
      </xsd:simpleType>
    </xsd:element>
    <xsd:element name="Archived" ma:index="23" nillable="true" ma:displayName="Archived" ma:default="0" ma:format="Dropdown" ma:internalName="Archived" ma:readOnly="false">
      <xsd:simpleType>
        <xsd:restriction base="dms:Boolean"/>
      </xsd:simpleType>
    </xsd:element>
    <xsd:element name="g0a6705e80434bac9c876cabd8ff0f68" ma:index="37" nillable="true" ma:taxonomy="true" ma:internalName="g0a6705e80434bac9c876cabd8ff0f68" ma:taxonomyFieldName="Reconsideration_x0020_Phase" ma:displayName="Reconsideration Phase" ma:readOnly="false" ma:default="" ma:fieldId="{00a6705e-8043-4bac-9c87-6cabd8ff0f68}" ma:sspId="6e40df2b-c156-4e70-b773-96d34ab3705a" ma:termSetId="5a6bcc14-21c3-4d44-b7fb-f68fd32d1d66" ma:anchorId="00000000-0000-0000-0000-000000000000" ma:open="false" ma:isKeyword="false">
      <xsd:complexType>
        <xsd:sequence>
          <xsd:element ref="pc:Terms" minOccurs="0" maxOccurs="1"/>
        </xsd:sequence>
      </xsd:complexType>
    </xsd:element>
    <xsd:element name="MediaServiceObjectDetectorVersions" ma:index="39"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3a8e5f-87ae-44bc-a796-b11748aeb6fc" elementFormDefault="qualified">
    <xsd:import namespace="http://schemas.microsoft.com/office/2006/documentManagement/types"/>
    <xsd:import namespace="http://schemas.microsoft.com/office/infopath/2007/PartnerControls"/>
    <xsd:element name="Head_x0020_of_x0020_Reconsideration" ma:index="21" nillable="true" ma:displayName="Head of Reconsideration" ma:list="UserInfo" ma:SharePointGroup="0" ma:internalName="Head_x0020_of_x0020_Reconsider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acc88ef07bd44da8e59c04bdce4297f" ma:index="31" nillable="true" ma:taxonomy="true" ma:internalName="eacc88ef07bd44da8e59c04bdce4297f" ma:taxonomyFieldName="QC_x0020_Gate" ma:displayName="QC Gate" ma:indexed="true" ma:readOnly="false" ma:default="" ma:fieldId="{eacc88ef-07bd-44da-8e59-c04bdce4297f}" ma:sspId="6e40df2b-c156-4e70-b773-96d34ab3705a" ma:termSetId="eff4e44a-4e7b-4b12-a9da-74cfc39cc001"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6e40df2b-c156-4e70-b773-96d34ab3705a" ContentTypeId="0x010100BD08157E53159745B5B23790F58509580C"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Tyres</TermName>
          <TermId xmlns="http://schemas.microsoft.com/office/infopath/2007/PartnerControls">019bacad-e58e-4f45-931f-38b747200c2a</TermId>
        </TermInfo>
      </Terms>
    </d31dcdc419e54ba5a66b0d6dabf70d98>
    <CaseNumber xmlns="c14de8ec-1bbe-45d0-9da6-488d8f109529">TS0036</CaseNumber>
    <CaseStage xmlns="c14de8ec-1bbe-45d0-9da6-488d8f109529" xsi:nil="true"/>
    <CaseStatus xmlns="c14de8ec-1bbe-45d0-9da6-488d8f109529">Active</CaseStatus>
    <HeadOfInvestigation xmlns="c14de8ec-1bbe-45d0-9da6-488d8f109529">
      <UserInfo>
        <DisplayName>Harriet Smith</DisplayName>
        <AccountId>26</AccountId>
        <AccountType/>
      </UserInfo>
    </HeadOfInvestigation>
    <Reconsideration xmlns="a933a4ec-650a-4d5f-a231-7b141c4967d1">false</Reconsideration>
    <PartyName xmlns="c14de8ec-1bbe-45d0-9da6-488d8f109529">Hankook Shanghai</PartyName>
    <Classification xmlns="c14de8ec-1bbe-45d0-9da6-488d8f109529" xsi:nil="true"/>
    <TaxCatchAllLabel xmlns="c14de8ec-1bbe-45d0-9da6-488d8f109529" xsi:nil="true"/>
    <PartyClass xmlns="c14de8ec-1bbe-45d0-9da6-488d8f109529">Exporter</PartyClass>
    <g0a6705e80434bac9c876cabd8ff0f68 xmlns="a933a4ec-650a-4d5f-a231-7b141c4967d1">
      <Terms xmlns="http://schemas.microsoft.com/office/infopath/2007/PartnerControls"/>
    </g0a6705e80434bac9c876cabd8ff0f68>
    <Head_x0020_of_x0020_Reconsideration xmlns="ca3a8e5f-87ae-44bc-a796-b11748aeb6fc">
      <UserInfo>
        <DisplayName/>
        <AccountId xsi:nil="true"/>
        <AccountType/>
      </UserInfo>
    </Head_x0020_of_x0020_Reconsideration>
    <Archived xmlns="a933a4ec-650a-4d5f-a231-7b141c4967d1">false</Archived>
    <CaseManager xmlns="c14de8ec-1bbe-45d0-9da6-488d8f109529">
      <UserInfo>
        <DisplayName>James Reith</DisplayName>
        <AccountId>215</AccountId>
        <AccountType/>
      </UserInfo>
    </CaseManager>
    <eacc88ef07bd44da8e59c04bdce4297f xmlns="ca3a8e5f-87ae-44bc-a796-b11748aeb6fc">
      <Terms xmlns="http://schemas.microsoft.com/office/infopath/2007/PartnerControls"/>
    </eacc88ef07bd44da8e59c04bdce4297f>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Transition Countervailing Review</TermName>
          <TermId xmlns="http://schemas.microsoft.com/office/infopath/2007/PartnerControls">2fe39b6d-2b65-4d5c-a526-3c7bd73b88ec</TermId>
        </TermInfo>
      </Terms>
    </ec7cf6cc20664fb6b5a505b0c64f4cec>
    <TradeRemediesServicePublished xmlns="c14de8ec-1bbe-45d0-9da6-488d8f109529">No</TradeRemediesServicePublished>
    <g69ac3da6be14936a6d4efc253c7d4fb xmlns="c14de8ec-1bbe-45d0-9da6-488d8f109529">
      <Terms xmlns="http://schemas.microsoft.com/office/infopath/2007/PartnerControls"/>
    </g69ac3da6be14936a6d4efc253c7d4fb>
    <CaseDocuments xmlns="c14de8ec-1bbe-45d0-9da6-488d8f109529">
      <Url xsi:nil="true"/>
      <Description xsi:nil="true"/>
    </CaseDocuments>
    <DigitalPlatformLink xmlns="c14de8ec-1bbe-45d0-9da6-488d8f109529">
      <Url xsi:nil="true"/>
      <Description xsi:nil="true"/>
    </DigitalPlatformLink>
    <TaxCatchAll xmlns="c14de8ec-1bbe-45d0-9da6-488d8f109529">
      <Value>220</Value>
      <Value>31</Value>
      <Value>226</Value>
      <Value>63</Value>
    </TaxCatchAll>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China</TermName>
          <TermId xmlns="http://schemas.microsoft.com/office/infopath/2007/PartnerControls">450f57c4-d239-451b-a905-81825d5a728d</TermId>
        </TermInfo>
      </Terms>
    </iec7f23346fc44eb94e2c6239fd5bc64>
    <Confidential1 xmlns="c14de8ec-1bbe-45d0-9da6-488d8f109529">true</Confidential1>
    <d9f98ff6b65a4d219317601d589de7b4 xmlns="c14de8ec-1bbe-45d0-9da6-488d8f109529">
      <Terms xmlns="http://schemas.microsoft.com/office/infopath/2007/PartnerControls">
        <TermInfo xmlns="http://schemas.microsoft.com/office/infopath/2007/PartnerControls">
          <TermName xmlns="http://schemas.microsoft.com/office/infopath/2007/PartnerControls">Egypt</TermName>
          <TermId xmlns="http://schemas.microsoft.com/office/infopath/2007/PartnerControls">7bebcf6a-9b35-49fe-bd92-1db41e721742</TermId>
        </TermInfo>
      </Terms>
    </d9f98ff6b65a4d219317601d589de7b4>
  </documentManagement>
</p:properties>
</file>

<file path=customXml/itemProps1.xml><?xml version="1.0" encoding="utf-8"?>
<ds:datastoreItem xmlns:ds="http://schemas.openxmlformats.org/officeDocument/2006/customXml" ds:itemID="{8E81FF82-8FE6-49EF-96C8-9A7E89C71AB1}"/>
</file>

<file path=customXml/itemProps2.xml><?xml version="1.0" encoding="utf-8"?>
<ds:datastoreItem xmlns:ds="http://schemas.openxmlformats.org/officeDocument/2006/customXml" ds:itemID="{888F8311-1708-40DC-BBAB-B160B169DAB3}"/>
</file>

<file path=customXml/itemProps3.xml><?xml version="1.0" encoding="utf-8"?>
<ds:datastoreItem xmlns:ds="http://schemas.openxmlformats.org/officeDocument/2006/customXml" ds:itemID="{27E3D165-FB5E-4A1E-BA13-23B080980F65}"/>
</file>

<file path=customXml/itemProps4.xml><?xml version="1.0" encoding="utf-8"?>
<ds:datastoreItem xmlns:ds="http://schemas.openxmlformats.org/officeDocument/2006/customXml" ds:itemID="{DB7B84B2-9ECD-40A6-B51C-9B30CCAE1C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vt:i4>
      </vt:variant>
    </vt:vector>
  </HeadingPairs>
  <TitlesOfParts>
    <vt:vector size="34" baseType="lpstr">
      <vt:lpstr>Guidance</vt:lpstr>
      <vt:lpstr>Contents</vt:lpstr>
      <vt:lpstr>A3_-_Organisational_structure</vt:lpstr>
      <vt:lpstr>A4_-_Owners_&amp;_shareholders</vt:lpstr>
      <vt:lpstr>A7_1_-_Your_company's_product</vt:lpstr>
      <vt:lpstr>B1_1_-_Total_Sales</vt:lpstr>
      <vt:lpstr>B1_1_-_Total_Sales_(Con)</vt:lpstr>
      <vt:lpstr>B1_2_-_Upward_sales</vt:lpstr>
      <vt:lpstr>B2_-_Sales_to_the_UK</vt:lpstr>
      <vt:lpstr>C1_-_Income_statement</vt:lpstr>
      <vt:lpstr>C3_-_Upwards_cost</vt:lpstr>
      <vt:lpstr>C3_-_Capacity</vt:lpstr>
      <vt:lpstr>C6_-_Stocks</vt:lpstr>
      <vt:lpstr>C8_-_Employment</vt:lpstr>
      <vt:lpstr>C9_-_Investments</vt:lpstr>
      <vt:lpstr>C4_-_Purchases</vt:lpstr>
      <vt:lpstr>C12_1_-_CTM_in_&lt;COUNTRY&gt;</vt:lpstr>
      <vt:lpstr>C12_2_-_CTM_in_UK</vt:lpstr>
      <vt:lpstr>C13_1_-_AS&amp;G_domestic_market</vt:lpstr>
      <vt:lpstr>C13_2_-_AS&amp;G_third_countries</vt:lpstr>
      <vt:lpstr>C13_3_-_AS&amp;G_UK</vt:lpstr>
      <vt:lpstr>C5_-_RM_and_input_purchases</vt:lpstr>
      <vt:lpstr>D2_-_Grants</vt:lpstr>
      <vt:lpstr>D3_-_Loans</vt:lpstr>
      <vt:lpstr>D4_-_Loan_guarantee_programmes</vt:lpstr>
      <vt:lpstr>D5_-_Debt-for-equity_swaps_</vt:lpstr>
      <vt:lpstr>D6_-_Land_use_rights</vt:lpstr>
      <vt:lpstr>D7_-_Export_credits_and_financi</vt:lpstr>
      <vt:lpstr>D8_-_Equity_infusions</vt:lpstr>
      <vt:lpstr>D9_-_Provision_of_goods_and_ser</vt:lpstr>
      <vt:lpstr>D10_-_Purchase_of_goods</vt:lpstr>
      <vt:lpstr>D11_-Preferential_tax_programme</vt:lpstr>
      <vt:lpstr>D12_-_Tariff_and_VAT_Exemption</vt:lpstr>
      <vt:lpstr>D13_-_Unpaid_dividends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
  <dcterms:created xsi:type="dcterms:W3CDTF">2023-07-11T12:49:07Z</dcterms:created>
  <dcterms:modified xsi:type="dcterms:W3CDTF">2023-10-06T13:40:08Z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0x010100BD08157E53159745B5B23790F58509580C00973D859266AA544FA58681EDCF012872</vt:lpwstr>
  </property>
  <property fmtid="{D5CDD505-2E9C-101B-9397-08002B2CF9AE}" pid="3" name="CaseCountry">
    <vt:lpwstr>31;#China|450f57c4-d239-451b-a905-81825d5a728d</vt:lpwstr>
  </property>
  <property fmtid="{D5CDD505-2E9C-101B-9397-08002B2CF9AE}" pid="4" name="CaseType">
    <vt:lpwstr>63</vt:lpwstr>
  </property>
  <property fmtid="{D5CDD505-2E9C-101B-9397-08002B2CF9AE}" pid="5" name="RelatedCountry">
    <vt:lpwstr>226;#Egypt|7bebcf6a-9b35-49fe-bd92-1db41e721742</vt:lpwstr>
  </property>
  <property fmtid="{D5CDD505-2E9C-101B-9397-08002B2CF9AE}" pid="6" name="CaseProduct">
    <vt:lpwstr>220</vt:lpwstr>
  </property>
  <property fmtid="{D5CDD505-2E9C-101B-9397-08002B2CF9AE}" pid="7" name="Reconsideration Phase">
    <vt:lpwstr/>
  </property>
  <property fmtid="{D5CDD505-2E9C-101B-9397-08002B2CF9AE}" pid="8" name="QC Gate">
    <vt:lpwstr/>
  </property>
  <property fmtid="{D5CDD505-2E9C-101B-9397-08002B2CF9AE}" pid="9" name="MediaServiceImageTags">
    <vt:lpwstr/>
  </property>
  <property fmtid="{D5CDD505-2E9C-101B-9397-08002B2CF9AE}" pid="10" name="DocumentType">
    <vt:lpwstr/>
  </property>
  <property fmtid="{D5CDD505-2E9C-101B-9397-08002B2CF9AE}" pid="11" name="lcf76f155ced4ddcb4097134ff3c332f">
    <vt:lpwstr/>
  </property>
</Properties>
</file>